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24226"/>
  <mc:AlternateContent xmlns:mc="http://schemas.openxmlformats.org/markup-compatibility/2006">
    <mc:Choice Requires="x15">
      <x15ac:absPath xmlns:x15ac="http://schemas.microsoft.com/office/spreadsheetml/2010/11/ac" url="C:\Users\Admin\AppData\Local\Temp\Tandan JSC\files\"/>
    </mc:Choice>
  </mc:AlternateContent>
  <xr:revisionPtr revIDLastSave="0" documentId="13_ncr:1_{73D26A3E-BFBD-4EAC-A26C-D29862DEFA6B}" xr6:coauthVersionLast="47" xr6:coauthVersionMax="47" xr10:uidLastSave="{00000000-0000-0000-0000-000000000000}"/>
  <bookViews>
    <workbookView xWindow="-120" yWindow="-120" windowWidth="29040" windowHeight="15840" tabRatio="875" firstSheet="3" activeTab="3" xr2:uid="{00000000-000D-0000-FFFF-FFFF00000000}"/>
  </bookViews>
  <sheets>
    <sheet name="Cong khai (1)" sheetId="57" state="hidden" r:id="rId1"/>
    <sheet name="Cong khai (2)." sheetId="56" state="hidden" r:id="rId2"/>
    <sheet name="foxz" sheetId="58" state="veryHidden" r:id="rId3"/>
    <sheet name="TH (bieu 03)" sheetId="49" r:id="rId4"/>
    <sheet name="NS.TP (30%)" sheetId="1" r:id="rId5"/>
    <sheet name="NS.TP (SDĐ)" sheetId="55" r:id="rId6"/>
    <sheet name="NS tỉnh (70%)" sheetId="42" r:id="rId7"/>
    <sheet name="CTMTQG (ĐT)" sheetId="48" r:id="rId8"/>
    <sheet name="KH ĐTC năm 2025 TP" sheetId="59" r:id="rId9"/>
    <sheet name="KH năm 2025 tỉnh" sheetId="60" state="hidden" r:id="rId10"/>
    <sheet name="Von SN (chi TX)" sheetId="54" state="hidden" r:id="rId11"/>
    <sheet name="Vốn SN MTQG 2023 kéo dài " sheetId="52" state="hidden" r:id="rId12"/>
    <sheet name="Vốn SN MTQG 2024" sheetId="51" state="hidden" r:id="rId13"/>
  </sheets>
  <externalReferences>
    <externalReference r:id="rId14"/>
    <externalReference r:id="rId15"/>
    <externalReference r:id="rId16"/>
    <externalReference r:id="rId17"/>
  </externalReferences>
  <definedNames>
    <definedName name="_________a1" hidden="1">{"'Sheet1'!$L$16"}</definedName>
    <definedName name="_________ban2" hidden="1">{"'Sheet1'!$L$16"}</definedName>
    <definedName name="_________h1" hidden="1">{"'Sheet1'!$L$16"}</definedName>
    <definedName name="_________hu1" hidden="1">{"'Sheet1'!$L$16"}</definedName>
    <definedName name="_________hu2" hidden="1">{"'Sheet1'!$L$16"}</definedName>
    <definedName name="_________hu5" hidden="1">{"'Sheet1'!$L$16"}</definedName>
    <definedName name="_________hu6" hidden="1">{"'Sheet1'!$L$16"}</definedName>
    <definedName name="_________M36" hidden="1">{"'Sheet1'!$L$16"}</definedName>
    <definedName name="_________PA3" hidden="1">{"'Sheet1'!$L$16"}</definedName>
    <definedName name="_________Tru21" hidden="1">{"'Sheet1'!$L$16"}</definedName>
    <definedName name="________a1" hidden="1">{"'Sheet1'!$L$16"}</definedName>
    <definedName name="________h1" hidden="1">{"'Sheet1'!$L$16"}</definedName>
    <definedName name="________hu1" hidden="1">{"'Sheet1'!$L$16"}</definedName>
    <definedName name="________hu2" hidden="1">{"'Sheet1'!$L$16"}</definedName>
    <definedName name="________hu5" hidden="1">{"'Sheet1'!$L$16"}</definedName>
    <definedName name="________hu6" hidden="1">{"'Sheet1'!$L$16"}</definedName>
    <definedName name="_______a1" hidden="1">{"'Sheet1'!$L$16"}</definedName>
    <definedName name="_______ban2" hidden="1">{"'Sheet1'!$L$16"}</definedName>
    <definedName name="_______h1" hidden="1">{"'Sheet1'!$L$16"}</definedName>
    <definedName name="_______hu1" hidden="1">{"'Sheet1'!$L$16"}</definedName>
    <definedName name="_______hu2" hidden="1">{"'Sheet1'!$L$16"}</definedName>
    <definedName name="_______hu5" hidden="1">{"'Sheet1'!$L$16"}</definedName>
    <definedName name="_______hu6" hidden="1">{"'Sheet1'!$L$16"}</definedName>
    <definedName name="_______M36" hidden="1">{"'Sheet1'!$L$16"}</definedName>
    <definedName name="_______PA3" hidden="1">{"'Sheet1'!$L$16"}</definedName>
    <definedName name="_______Tru21" hidden="1">{"'Sheet1'!$L$16"}</definedName>
    <definedName name="______a1" hidden="1">{"'Sheet1'!$L$16"}</definedName>
    <definedName name="______B1" hidden="1">{"'Sheet1'!$L$16"}</definedName>
    <definedName name="______ban2"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M36" hidden="1">{"'Sheet1'!$L$16"}</definedName>
    <definedName name="______PA3" hidden="1">{"'Sheet1'!$L$16"}</definedName>
    <definedName name="______Tru21" hidden="1">{"'Sheet1'!$L$16"}</definedName>
    <definedName name="_____a1" hidden="1">{"'Sheet1'!$L$16"}</definedName>
    <definedName name="_____B1" hidden="1">{"'Sheet1'!$L$16"}</definedName>
    <definedName name="_____ban2" hidden="1">{"'Sheet1'!$L$16"}</definedName>
    <definedName name="_____h1" hidden="1">{"'Sheet1'!$L$16"}</definedName>
    <definedName name="_____hu1" hidden="1">{"'Sheet1'!$L$16"}</definedName>
    <definedName name="_____hu2" hidden="1">{"'Sheet1'!$L$16"}</definedName>
    <definedName name="_____hu5" hidden="1">{"'Sheet1'!$L$16"}</definedName>
    <definedName name="_____hu6" hidden="1">{"'Sheet1'!$L$16"}</definedName>
    <definedName name="_____M36" hidden="1">{"'Sheet1'!$L$16"}</definedName>
    <definedName name="_____NSO2" hidden="1">{"'Sheet1'!$L$16"}</definedName>
    <definedName name="_____PA3" hidden="1">{"'Sheet1'!$L$16"}</definedName>
    <definedName name="_____Tru21"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hidden="1">{"'Sheet1'!$L$16"}</definedName>
    <definedName name="____ban2" hidden="1">{"'Sheet1'!$L$16"}</definedName>
    <definedName name="____cep1" hidden="1">{"'Sheet1'!$L$16"}</definedName>
    <definedName name="____Coc39" hidden="1">{"'Sheet1'!$L$16"}</definedName>
    <definedName name="____Goi8"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Lan1" hidden="1">{"'Sheet1'!$L$16"}</definedName>
    <definedName name="____LAN3" hidden="1">{"'Sheet1'!$L$16"}</definedName>
    <definedName name="____lk2" hidden="1">{"'Sheet1'!$L$16"}</definedName>
    <definedName name="____M36" hidden="1">{"'Sheet1'!$L$16"}</definedName>
    <definedName name="____NSO2" hidden="1">{"'Sheet1'!$L$16"}</definedName>
    <definedName name="____PA3" hidden="1">{"'Sheet1'!$L$16"}</definedName>
    <definedName name="____Pl2" hidden="1">{"'Sheet1'!$L$16"}</definedName>
    <definedName name="____Tru21" hidden="1">{"'Sheet1'!$L$16"}</definedName>
    <definedName name="____tt3" hidden="1">{"'Sheet1'!$L$16"}</definedName>
    <definedName name="____TT31" hidden="1">{"'Sheet1'!$L$16"}</definedName>
    <definedName name="____xlfn.BAHTTEXT" hidden="1">#NAME?</definedName>
    <definedName name="___a1" hidden="1">{"'Sheet1'!$L$16"}</definedName>
    <definedName name="___B1" hidden="1">{"'Sheet1'!$L$16"}</definedName>
    <definedName name="___ban2" hidden="1">{"'Sheet1'!$L$16"}</definedName>
    <definedName name="___cep1" hidden="1">{"'Sheet1'!$L$16"}</definedName>
    <definedName name="___Coc39" hidden="1">{"'Sheet1'!$L$16"}</definedName>
    <definedName name="___Goi8" hidden="1">{"'Sheet1'!$L$16"}</definedName>
    <definedName name="___h1" hidden="1">{"'Sheet1'!$L$16"}</definedName>
    <definedName name="___hu1" hidden="1">{"'Sheet1'!$L$16"}</definedName>
    <definedName name="___hu2" hidden="1">{"'Sheet1'!$L$16"}</definedName>
    <definedName name="___hu5" hidden="1">{"'Sheet1'!$L$16"}</definedName>
    <definedName name="___hu6" hidden="1">{"'Sheet1'!$L$16"}</definedName>
    <definedName name="___Lan1" hidden="1">{"'Sheet1'!$L$16"}</definedName>
    <definedName name="___LAN3" hidden="1">{"'Sheet1'!$L$16"}</definedName>
    <definedName name="___lk2" hidden="1">{"'Sheet1'!$L$16"}</definedName>
    <definedName name="___M36" hidden="1">{"'Sheet1'!$L$16"}</definedName>
    <definedName name="___NSO2" hidden="1">{"'Sheet1'!$L$16"}</definedName>
    <definedName name="___PA3" hidden="1">{"'Sheet1'!$L$16"}</definedName>
    <definedName name="___Pl2" hidden="1">{"'Sheet1'!$L$16"}</definedName>
    <definedName name="___PL3" hidden="1">#REF!</definedName>
    <definedName name="___Tru21" hidden="1">{"'Sheet1'!$L$16"}</definedName>
    <definedName name="___tt3" hidden="1">{"'Sheet1'!$L$16"}</definedName>
    <definedName name="___TT31" hidden="1">{"'Sheet1'!$L$16"}</definedName>
    <definedName name="___xlfn.BAHTTEXT" hidden="1">#NAME?</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hidden="1">{"'Sheet1'!$L$16"}</definedName>
    <definedName name="__ban2" hidden="1">{"'Sheet1'!$L$16"}</definedName>
    <definedName name="__cep1" hidden="1">{"'Sheet1'!$L$16"}</definedName>
    <definedName name="__Coc39" hidden="1">{"'Sheet1'!$L$16"}</definedName>
    <definedName name="__Goi8" hidden="1">{"'Sheet1'!$L$16"}</definedName>
    <definedName name="__h1" hidden="1">{"'Sheet1'!$L$16"}</definedName>
    <definedName name="__hu1" hidden="1">{"'Sheet1'!$L$16"}</definedName>
    <definedName name="__hu2" hidden="1">{"'Sheet1'!$L$16"}</definedName>
    <definedName name="__hu5" hidden="1">{"'Sheet1'!$L$16"}</definedName>
    <definedName name="__hu6" hidden="1">{"'Sheet1'!$L$16"}</definedName>
    <definedName name="__IntlFixup" hidden="1">TRUE</definedName>
    <definedName name="__Lan1" hidden="1">{"'Sheet1'!$L$16"}</definedName>
    <definedName name="__LAN3" hidden="1">{"'Sheet1'!$L$16"}</definedName>
    <definedName name="__lk2" hidden="1">{"'Sheet1'!$L$16"}</definedName>
    <definedName name="__M36" hidden="1">{"'Sheet1'!$L$16"}</definedName>
    <definedName name="__NSO2" hidden="1">{"'Sheet1'!$L$16"}</definedName>
    <definedName name="__PA3" hidden="1">{"'Sheet1'!$L$16"}</definedName>
    <definedName name="__Pl2" hidden="1">{"'Sheet1'!$L$16"}</definedName>
    <definedName name="__Tru21" hidden="1">{"'Sheet1'!$L$16"}</definedName>
    <definedName name="__tt3" hidden="1">{"'Sheet1'!$L$16"}</definedName>
    <definedName name="__TT31" hidden="1">{"'Sheet1'!$L$16"}</definedName>
    <definedName name="__vl2" hidden="1">{"'Sheet1'!$L$16"}</definedName>
    <definedName name="__xlfn.BAHTTEXT" hidden="1">#NAME?</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hidden="1">{"'Sheet1'!$L$16"}</definedName>
    <definedName name="_A4" hidden="1">{"'Sheet1'!$L$16"}</definedName>
    <definedName name="_B1" hidden="1">{"'Sheet1'!$L$16"}</definedName>
    <definedName name="_b4" hidden="1">{"'Sheet1'!$L$16"}</definedName>
    <definedName name="_ba1" hidden="1">{#N/A,#N/A,FALSE,"Chi tiÆt"}</definedName>
    <definedName name="_ban2" hidden="1">{"'Sheet1'!$L$16"}</definedName>
    <definedName name="_Builtin155" hidden="1">#N/A</definedName>
    <definedName name="_CD2" hidden="1">{"'Sheet1'!$L$16"}</definedName>
    <definedName name="_cep1" hidden="1">{"'Sheet1'!$L$16"}</definedName>
    <definedName name="_Coc39" hidden="1">{"'Sheet1'!$L$16"}</definedName>
    <definedName name="_d1500" hidden="1">{"'Sheet1'!$L$16"}</definedName>
    <definedName name="_f5" hidden="1">{"'Sheet1'!$L$16"}</definedName>
    <definedName name="_Fill" hidden="1">#REF!</definedName>
    <definedName name="_xlnm._FilterDatabase" localSheetId="0" hidden="1">'Cong khai (1)'!$A$8:$N$27</definedName>
    <definedName name="_xlnm._FilterDatabase" localSheetId="1" hidden="1">'Cong khai (2).'!$A$8:$N$329</definedName>
    <definedName name="_xlnm._FilterDatabase" localSheetId="7" hidden="1">'CTMTQG (ĐT)'!$A$10:$T$98</definedName>
    <definedName name="_xlnm._FilterDatabase" localSheetId="8" hidden="1">'KH ĐTC năm 2025 TP'!$A$12:$AO$112</definedName>
    <definedName name="_xlnm._FilterDatabase" localSheetId="6" hidden="1">'NS tỉnh (70%)'!$A$8:$U$87</definedName>
    <definedName name="_xlnm._FilterDatabase" localSheetId="4" hidden="1">'NS.TP (30%)'!$A$12:$AB$25</definedName>
    <definedName name="_xlnm._FilterDatabase" localSheetId="5" hidden="1">'NS.TP (SDĐ)'!$A$11:$AB$53</definedName>
    <definedName name="_xlnm._FilterDatabase" localSheetId="10" hidden="1">'Von SN (chi TX)'!$A$7:$I$26</definedName>
    <definedName name="_xlnm._FilterDatabase" localSheetId="11" hidden="1">'Vốn SN MTQG 2023 kéo dài '!$A$8:$R$90</definedName>
    <definedName name="_xlnm._FilterDatabase" localSheetId="12" hidden="1">'Vốn SN MTQG 2024'!$A$8:$R$83</definedName>
    <definedName name="_xlnm._FilterDatabase" hidden="1">#REF!</definedName>
    <definedName name="_Goi8" hidden="1">{"'Sheet1'!$L$16"}</definedName>
    <definedName name="_h1" hidden="1">{"'Sheet1'!$L$16"}</definedName>
    <definedName name="_hu1" hidden="1">{"'Sheet1'!$L$16"}</definedName>
    <definedName name="_hu2" hidden="1">{"'Sheet1'!$L$16"}</definedName>
    <definedName name="_hu5" hidden="1">{"'Sheet1'!$L$16"}</definedName>
    <definedName name="_hu6" hidden="1">{"'Sheet1'!$L$16"}</definedName>
    <definedName name="_K146" hidden="1">{"'Sheet1'!$L$16"}</definedName>
    <definedName name="_k27" hidden="1">{"'Sheet1'!$L$16"}</definedName>
    <definedName name="_Key1" hidden="1">#REF!</definedName>
    <definedName name="_Key2" hidden="1">#REF!</definedName>
    <definedName name="_KH08" hidden="1">{#N/A,#N/A,FALSE,"Chi tiÆt"}</definedName>
    <definedName name="_km03" hidden="1">{"'Sheet1'!$L$16"}</definedName>
    <definedName name="_L123" hidden="1">{"'Sheet1'!$L$16"}</definedName>
    <definedName name="_L1234" hidden="1">{"'Sheet1'!$L$16"}</definedName>
    <definedName name="_Lan1" hidden="1">{"'Sheet1'!$L$16"}</definedName>
    <definedName name="_LAN3" hidden="1">{"'Sheet1'!$L$16"}</definedName>
    <definedName name="_lk2" hidden="1">{"'Sheet1'!$L$16"}</definedName>
    <definedName name="_m1233" hidden="1">{"'Sheet1'!$L$16"}</definedName>
    <definedName name="_M2" hidden="1">{"'Sheet1'!$L$16"}</definedName>
    <definedName name="_M36" hidden="1">{"'Sheet1'!$L$16"}</definedName>
    <definedName name="_MTL12" hidden="1">{"'Sheet1'!$L$16"}</definedName>
    <definedName name="_nam1" hidden="1">{"'Sheet1'!$L$16"}</definedName>
    <definedName name="_nam2" hidden="1">{#N/A,#N/A,FALSE,"Chi tiÆt"}</definedName>
    <definedName name="_nam3" hidden="1">{"'Sheet1'!$L$16"}</definedName>
    <definedName name="_nh2" hidden="1">{#N/A,#N/A,FALSE,"Chi tiÆt"}</definedName>
    <definedName name="_NSO2" hidden="1">{"'Sheet1'!$L$16"}</definedName>
    <definedName name="_Order1" hidden="1">255</definedName>
    <definedName name="_Order2" hidden="1">255</definedName>
    <definedName name="_PA3" hidden="1">{"'Sheet1'!$L$16"}</definedName>
    <definedName name="_phu3" hidden="1">{"'Sheet1'!$L$16"}</definedName>
    <definedName name="_Pl2" hidden="1">{"'Sheet1'!$L$16"}</definedName>
    <definedName name="_PL3" hidden="1">#REF!</definedName>
    <definedName name="_QLO7" hidden="1">#N/A</definedName>
    <definedName name="_Sort" hidden="1">#REF!</definedName>
    <definedName name="_Sortmoi" hidden="1">#N/A</definedName>
    <definedName name="_T12" hidden="1">{"'Sheet1'!$L$16"}</definedName>
    <definedName name="_TC07" hidden="1">{"'Sheet1'!$L$16"}</definedName>
    <definedName name="_TH2" hidden="1">{"'Sheet1'!$L$16"}</definedName>
    <definedName name="_TM2" hidden="1">{"'Sheet1'!$L$16"}</definedName>
    <definedName name="_Tru21" hidden="1">{"'Sheet1'!$L$16"}</definedName>
    <definedName name="_tt3" hidden="1">{"'Sheet1'!$L$16"}</definedName>
    <definedName name="_TT31" hidden="1">{"'Sheet1'!$L$16"}</definedName>
    <definedName name="_vl2" hidden="1">{"'Sheet1'!$L$16"}</definedName>
    <definedName name="a" hidden="1">{"'Sheet1'!$L$16"}</definedName>
    <definedName name="a1moi" hidden="1">{"'Sheet1'!$L$16"}</definedName>
    <definedName name="ABC" hidden="1">#REF!</definedName>
    <definedName name="AccessDatabase" hidden="1">"C:\My Documents\LeBinh\Xls\VP Cong ty\FORM.mdb"</definedName>
    <definedName name="ADADADD" hidden="1">{"'Sheet1'!$L$16"}</definedName>
    <definedName name="ẤDFSADFÁDFÁDF" hidden="1">#REF!</definedName>
    <definedName name="ae" hidden="1">{"'Sheet1'!$L$16"}</definedName>
    <definedName name="anscount" hidden="1">3</definedName>
    <definedName name="aqbnmjm" hidden="1">#REF!</definedName>
    <definedName name="AS2DocOpenMode" hidden="1">"AS2DocumentEdit"</definedName>
    <definedName name="asss" hidden="1">{"'Sheet1'!$L$16"}</definedName>
    <definedName name="ATGT" hidden="1">{"'Sheet1'!$L$16"}</definedName>
    <definedName name="B26XSKT21_25" hidden="1">#REF!</definedName>
    <definedName name="banql" hidden="1">{"'Sheet1'!$L$16"}</definedName>
    <definedName name="Bgiang" hidden="1">{"'Sheet1'!$L$16"}</definedName>
    <definedName name="BMS" hidden="1">{"'Sheet1'!$L$16"}</definedName>
    <definedName name="bql" hidden="1">{#N/A,#N/A,FALSE,"Chi tiÆt"}</definedName>
    <definedName name="Capvon" hidden="1">{#N/A,#N/A,FALSE,"Chi tiÆt"}</definedName>
    <definedName name="CBTH" hidden="1">{"'Sheet1'!$L$16"}</definedName>
    <definedName name="Chiettinh" hidden="1">{"'Sheet1'!$L$16"}</definedName>
    <definedName name="chilk" hidden="1">{"'Sheet1'!$L$16"}</definedName>
    <definedName name="chitietbgiang2" hidden="1">{"'Sheet1'!$L$16"}</definedName>
    <definedName name="chl" hidden="1">{"'Sheet1'!$L$16"}</definedName>
    <definedName name="co_cau_ktqd" hidden="1">#N/A</definedName>
    <definedName name="Coc_60" hidden="1">{"'Sheet1'!$L$16"}</definedName>
    <definedName name="CoCauN" hidden="1">{"'Sheet1'!$L$16"}</definedName>
    <definedName name="Code" hidden="1">#REF!</definedName>
    <definedName name="CP" hidden="1">#REF!</definedName>
    <definedName name="ctbbt" hidden="1">{"'Sheet1'!$L$16"}</definedName>
    <definedName name="CTCT1" hidden="1">{"'Sheet1'!$L$16"}</definedName>
    <definedName name="d" hidden="1">{"'Sheet1'!$L$16"}</definedName>
    <definedName name="Dang" hidden="1">#REF!</definedName>
    <definedName name="data1" hidden="1">#REF!</definedName>
    <definedName name="data2" hidden="1">#REF!</definedName>
    <definedName name="data3" hidden="1">#REF!</definedName>
    <definedName name="dđ" hidden="1">{"'Sheet1'!$L$16"}</definedName>
    <definedName name="DenDK" hidden="1">{"'Sheet1'!$L$16"}</definedName>
    <definedName name="dfg" hidden="1">{"'Sheet1'!$L$16"}</definedName>
    <definedName name="DFSDF" hidden="1">{"'Sheet1'!$L$16"}</definedName>
    <definedName name="dfvssd" hidden="1">#REF!</definedName>
    <definedName name="dgctp2" hidden="1">{"'Sheet1'!$L$16"}</definedName>
    <definedName name="dien" hidden="1">{"'Sheet1'!$L$16"}</definedName>
    <definedName name="Discount" hidden="1">#REF!</definedName>
    <definedName name="display_area_2" hidden="1">#REF!</definedName>
    <definedName name="Dot" hidden="1">{"'Sheet1'!$L$16"}</definedName>
    <definedName name="drf" hidden="1">#REF!</definedName>
    <definedName name="ds" hidden="1">{#N/A,#N/A,FALSE,"Chi tiÆt"}</definedName>
    <definedName name="dsfsd" hidden="1">#REF!</definedName>
    <definedName name="dsh" hidden="1">#REF!</definedName>
    <definedName name="dung" hidden="1">{"'Sheet1'!$L$16"}</definedName>
    <definedName name="Duongnaco" hidden="1">{"'Sheet1'!$L$16"}</definedName>
    <definedName name="duongvt" hidden="1">{"'Sheet1'!$L$16"}</definedName>
    <definedName name="dvgfsgdsdg" hidden="1">#REF!</definedName>
    <definedName name="faasdf" hidden="1">#REF!</definedName>
    <definedName name="fasf" hidden="1">{"'Sheet1'!$L$16"}</definedName>
    <definedName name="FCode" hidden="1">#REF!</definedName>
    <definedName name="fdfsf" hidden="1">{#N/A,#N/A,FALSE,"Chi tiÆt"}</definedName>
    <definedName name="fff" hidden="1">{"'Sheet1'!$L$16"}</definedName>
    <definedName name="fgn" hidden="1">{"'Sheet1'!$L$16"}</definedName>
    <definedName name="fsd" hidden="1">{"'Sheet1'!$L$16"}</definedName>
    <definedName name="fsdfdsf" hidden="1">{"'Sheet1'!$L$16"}</definedName>
    <definedName name="g" hidden="1">{"'Sheet1'!$L$16"}</definedName>
    <definedName name="gdgd" hidden="1">#N/A</definedName>
    <definedName name="gfdgdfgd" hidden="1">#N/A</definedName>
    <definedName name="gfdgfd" hidden="1">{"'Sheet1'!$L$16"}</definedName>
    <definedName name="ggdgd" hidden="1">#N/A</definedName>
    <definedName name="gggggggggggg" hidden="1">{"'Sheet1'!$L$16"}</definedName>
    <definedName name="ggh" hidden="1">{"'Sheet1'!$L$16"}</definedName>
    <definedName name="ggsdg" hidden="1">#N/A</definedName>
    <definedName name="ggsf" hidden="1">#N/A</definedName>
    <definedName name="gkghk" hidden="1">#REF!</definedName>
    <definedName name="GPMB" hidden="1">{"Offgrid",#N/A,FALSE,"OFFGRID";"Region",#N/A,FALSE,"REGION";"Offgrid -2",#N/A,FALSE,"OFFGRID";"WTP",#N/A,FALSE,"WTP";"WTP -2",#N/A,FALSE,"WTP";"Project",#N/A,FALSE,"PROJECT";"Summary -2",#N/A,FALSE,"SUMMARY"}</definedName>
    <definedName name="gra" hidden="1">{"'Sheet1'!$L$16"}</definedName>
    <definedName name="gsgsg" hidden="1">#N/A</definedName>
    <definedName name="gsgsgs" hidden="1">#N/A</definedName>
    <definedName name="h" hidden="1">{"'Sheet1'!$L$16"}</definedName>
    <definedName name="hanh" hidden="1">{"'Sheet1'!$L$16"}</definedName>
    <definedName name="HDVDT" hidden="1">#REF!</definedName>
    <definedName name="hfdsh" hidden="1">#REF!</definedName>
    <definedName name="HiddenRows" hidden="1">#REF!</definedName>
    <definedName name="hjjkl" hidden="1">{"'Sheet1'!$L$16"}</definedName>
    <definedName name="Hong" hidden="1">{"'Sheet1'!$L$16"}</definedName>
    <definedName name="htlm" hidden="1">{"'Sheet1'!$L$16"}</definedName>
    <definedName name="HTML_CodePage" hidden="1">950</definedName>
    <definedName name="HTML_Control"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T" hidden="1">{"'Sheet1'!$L$16"}</definedName>
    <definedName name="HTMT1" hidden="1">{#N/A,#N/A,FALSE,"Sheet1"}</definedName>
    <definedName name="htrhrt" hidden="1">{"'Sheet1'!$L$16"}</definedName>
    <definedName name="hu" hidden="1">{"'Sheet1'!$L$16"}</definedName>
    <definedName name="hui" hidden="1">{"'Sheet1'!$L$16"}</definedName>
    <definedName name="HUU" hidden="1">{"'Sheet1'!$L$16"}</definedName>
    <definedName name="huy" hidden="1">{"'Sheet1'!$L$16"}</definedName>
    <definedName name="huymoi" hidden="1">{"'Sheet1'!$L$16"}</definedName>
    <definedName name="huynh" hidden="1">#REF!</definedName>
    <definedName name="j" hidden="1">{"'Sheet1'!$L$16"}</definedName>
    <definedName name="jkjk" hidden="1">{"'Sheet1'!$L$16"}</definedName>
    <definedName name="jrjthkghdkg" hidden="1">#REF!</definedName>
    <definedName name="k" hidden="1">{"'Sheet1'!$L$16"}</definedName>
    <definedName name="kghkgh" hidden="1">#REF!</definedName>
    <definedName name="khla09" hidden="1">{"'Sheet1'!$L$16"}</definedName>
    <definedName name="khongtruotgia" hidden="1">{"'Sheet1'!$L$16"}</definedName>
    <definedName name="khvh09" hidden="1">{"'Sheet1'!$L$16"}</definedName>
    <definedName name="khvx09" hidden="1">{#N/A,#N/A,FALSE,"Chi tiÆt"}</definedName>
    <definedName name="KHYt09" hidden="1">{"'Sheet1'!$L$16"}</definedName>
    <definedName name="kjgjyhb" hidden="1">{"Offgrid",#N/A,FALSE,"OFFGRID";"Region",#N/A,FALSE,"REGION";"Offgrid -2",#N/A,FALSE,"OFFGRID";"WTP",#N/A,FALSE,"WTP";"WTP -2",#N/A,FALSE,"WTP";"Project",#N/A,FALSE,"PROJECT";"Summary -2",#N/A,FALSE,"SUMMARY"}</definedName>
    <definedName name="KLduonggiaods" hidden="1">{"'Sheet1'!$L$16"}</definedName>
    <definedName name="ksbn" hidden="1">{"'Sheet1'!$L$16"}</definedName>
    <definedName name="kshn" hidden="1">{"'Sheet1'!$L$16"}</definedName>
    <definedName name="ksls" hidden="1">{"'Sheet1'!$L$16"}</definedName>
    <definedName name="l" hidden="1">{"'Sheet1'!$L$16"}</definedName>
    <definedName name="l2pa1" hidden="1">{"'Sheet1'!$L$16"}</definedName>
    <definedName name="lam" hidden="1">{"'Sheet1'!$L$16"}</definedName>
    <definedName name="lan" hidden="1">{#N/A,#N/A,TRUE,"BT M200 da 10x20"}</definedName>
    <definedName name="langson" hidden="1">{"'Sheet1'!$L$16"}</definedName>
    <definedName name="lc" hidden="1">{"'Sheet1'!$L$16"}</definedName>
    <definedName name="linh" hidden="1">{"'Sheet1'!$L$16"}</definedName>
    <definedName name="lk" hidden="1">#REF!</definedName>
    <definedName name="luc" hidden="1">{"'Sheet1'!$L$16"}</definedName>
    <definedName name="m" hidden="1">{"'Sheet1'!$L$16"}</definedName>
    <definedName name="mai" hidden="1">{"'Sheet1'!$L$16"}</definedName>
    <definedName name="matbang" hidden="1">{"'Sheet1'!$L$16"}</definedName>
    <definedName name="mo" hidden="1">{"'Sheet1'!$L$16"}</definedName>
    <definedName name="moi" hidden="1">{"'Sheet1'!$L$16"}</definedName>
    <definedName name="mot" hidden="1">{"'Sheet1'!$L$16"}</definedName>
    <definedName name="mvac" hidden="1">{"'Sheet1'!$L$16"}</definedName>
    <definedName name="n" hidden="1">{"'Sheet1'!$L$16"}</definedName>
    <definedName name="nam" hidden="1">{"'Sheet1'!$L$16"}</definedName>
    <definedName name="new" hidden="1">#N/A</definedName>
    <definedName name="ng.cong.nhan" hidden="1">{"'Sheet1'!$L$16"}</definedName>
    <definedName name="ngu" hidden="1">{"'Sheet1'!$L$16"}</definedName>
    <definedName name="NHANH2_CG4" hidden="1">{"'Sheet1'!$L$16"}</definedName>
    <definedName name="nnnn" hidden="1">{"'Sheet1'!$L$16"}</definedName>
    <definedName name="NUOCHKHOAN" hidden="1">{"'Sheet1'!$L$16"}</definedName>
    <definedName name="NUOCHKHOANMOI" hidden="1">{"'Sheet1'!$L$16"}</definedName>
    <definedName name="ODA" hidden="1">{"'Sheet1'!$L$16"}</definedName>
    <definedName name="OrderTable" hidden="1">#REF!</definedName>
    <definedName name="PAIII_" hidden="1">{"'Sheet1'!$L$16"}</definedName>
    <definedName name="PDo" hidden="1">{"'Sheet1'!$L$16"}</definedName>
    <definedName name="PMS" hidden="1">{"'Sheet1'!$L$16"}</definedName>
    <definedName name="_xlnm.Print_Area" localSheetId="0">'Cong khai (1)'!$A$1:$N$10</definedName>
    <definedName name="_xlnm.Print_Area" localSheetId="1">'Cong khai (2).'!$A$1:$N$27</definedName>
    <definedName name="_xlnm.Print_Area" localSheetId="7">'CTMTQG (ĐT)'!$A$1:$T$98</definedName>
    <definedName name="_xlnm.Print_Area" localSheetId="8">'KH ĐTC năm 2025 TP'!$A$1:$AQ$112</definedName>
    <definedName name="_xlnm.Print_Area" localSheetId="6">'NS tỉnh (70%)'!$A$1:$U$43</definedName>
    <definedName name="_xlnm.Print_Area" localSheetId="4">'NS.TP (30%)'!$A$1:$AB$24</definedName>
    <definedName name="_xlnm.Print_Area" localSheetId="5">'NS.TP (SDĐ)'!$A$1:$AB$53</definedName>
    <definedName name="_xlnm.Print_Area" localSheetId="3">'TH (bieu 03)'!$A$1:$P$32</definedName>
    <definedName name="_xlnm.Print_Area" localSheetId="10">'Von SN (chi TX)'!$A$1:$I$24</definedName>
    <definedName name="_xlnm.Print_Area" localSheetId="11">'Vốn SN MTQG 2023 kéo dài '!$A$1:$R$90</definedName>
    <definedName name="_xlnm.Print_Area" localSheetId="12">'Vốn SN MTQG 2024'!$A$1:$R$83</definedName>
    <definedName name="_xlnm.Print_Titles" localSheetId="0">'Cong khai (1)'!$5:$8</definedName>
    <definedName name="_xlnm.Print_Titles" localSheetId="1">'Cong khai (2).'!$5:$8</definedName>
    <definedName name="_xlnm.Print_Titles" localSheetId="7">'CTMTQG (ĐT)'!$5:$10</definedName>
    <definedName name="_xlnm.Print_Titles" localSheetId="6">'NS tỉnh (70%)'!$5:$8</definedName>
    <definedName name="_xlnm.Print_Titles" localSheetId="4">'NS.TP (30%)'!$6:$12</definedName>
    <definedName name="_xlnm.Print_Titles" localSheetId="5">'NS.TP (SDĐ)'!$5:$11</definedName>
    <definedName name="_xlnm.Print_Titles" localSheetId="3">'TH (bieu 03)'!$5:$8</definedName>
    <definedName name="_xlnm.Print_Titles" localSheetId="10">'Von SN (chi TX)'!$5:$7</definedName>
    <definedName name="_xlnm.Print_Titles" localSheetId="11">'Vốn SN MTQG 2023 kéo dài '!$6:$8</definedName>
    <definedName name="_xlnm.Print_Titles" localSheetId="12">'Vốn SN MTQG 2024'!$6:$8</definedName>
    <definedName name="ProdForm" hidden="1">#REF!</definedName>
    <definedName name="Product" hidden="1">#REF!</definedName>
    <definedName name="PTien72" hidden="1">{"'Sheet1'!$L$16"}</definedName>
    <definedName name="Q" hidden="1">#REF!</definedName>
    <definedName name="qa" hidden="1">{"'Sheet1'!$L$16"}</definedName>
    <definedName name="QQ" hidden="1">{"'Sheet1'!$L$16"}</definedName>
    <definedName name="quoan" hidden="1">{"'Sheet1'!$L$16"}</definedName>
    <definedName name="RCArea" hidden="1">#REF!</definedName>
    <definedName name="re" hidden="1">{"'Sheet1'!$L$16"}</definedName>
    <definedName name="Result21" hidden="1">{"'Sheet1'!$L$16"}</definedName>
    <definedName name="rtr" hidden="1">{"'Sheet1'!$L$16"}</definedName>
    <definedName name="sas" hidden="1">{"'Sheet1'!$L$16"}</definedName>
    <definedName name="sdbv" hidden="1">{"'Sheet1'!$L$16"}</definedName>
    <definedName name="sdf" hidden="1">{"'Sheet1'!$L$16"}</definedName>
    <definedName name="sdfsdfs" hidden="1">#REF!</definedName>
    <definedName name="sencount" hidden="1">2</definedName>
    <definedName name="sfasf" hidden="1">#REF!</definedName>
    <definedName name="sfsd" hidden="1">{"'Sheet1'!$L$16"}</definedName>
    <definedName name="sgsgdd" hidden="1">#N/A</definedName>
    <definedName name="sgsgsgs" hidden="1">#N/A</definedName>
    <definedName name="Sosanh2" hidden="1">{"'Sheet1'!$L$16"}</definedName>
    <definedName name="spchinhmoi" hidden="1">{"'Sheet1'!$L$16"}</definedName>
    <definedName name="SpecialPrice" hidden="1">#REF!</definedName>
    <definedName name="SS" hidden="1">{"'Sheet1'!$L$16"}</definedName>
    <definedName name="t" hidden="1">{"'Sheet1'!$L$16"}</definedName>
    <definedName name="T.3" hidden="1">{"'Sheet1'!$L$16"}</definedName>
    <definedName name="T.Thuy" hidden="1">{"'Sheet1'!$L$16"}</definedName>
    <definedName name="tao" hidden="1">{"'Sheet1'!$L$16"}</definedName>
    <definedName name="TatBo" hidden="1">{"'Sheet1'!$L$16"}</definedName>
    <definedName name="tbl_ProdInfo" hidden="1">#REF!</definedName>
    <definedName name="tha" hidden="1">{"'Sheet1'!$L$16"}</definedName>
    <definedName name="thang10" hidden="1">{"'Sheet1'!$L$16"}</definedName>
    <definedName name="THANH" hidden="1">{"'Sheet1'!$L$16"}</definedName>
    <definedName name="THDA_copy" hidden="1">{"'Sheet1'!$L$16"}</definedName>
    <definedName name="THKL" hidden="1">{"'Sheet1'!$L$16"}</definedName>
    <definedName name="thkl2" hidden="1">{"'Sheet1'!$L$16"}</definedName>
    <definedName name="thkl3" hidden="1">{"'Sheet1'!$L$16"}</definedName>
    <definedName name="THKP7YT" hidden="1">{"'Sheet1'!$L$16"}</definedName>
    <definedName name="thu" hidden="1">{"'Sheet1'!$L$16"}</definedName>
    <definedName name="thuy" hidden="1">{"'Sheet1'!$L$16"}</definedName>
    <definedName name="thvlmoi" hidden="1">{"'Sheet1'!$L$16"}</definedName>
    <definedName name="thvlmoimoi" hidden="1">{"'Sheet1'!$L$16"}</definedName>
    <definedName name="THXD2" hidden="1">{"'Sheet1'!$L$16"}</definedName>
    <definedName name="tonghop" hidden="1">{"'Sheet1'!$L$16"}</definedName>
    <definedName name="TPCP" hidden="1">{"'Sheet1'!$L$16"}</definedName>
    <definedName name="trang" hidden="1">{#N/A,#N/A,FALSE,"Chi tiÆt"}</definedName>
    <definedName name="TTTH2" hidden="1">{"'Sheet1'!$L$16"}</definedName>
    <definedName name="ttttt" hidden="1">{"'Sheet1'!$L$16"}</definedName>
    <definedName name="TTTTTTTTT" hidden="1">{"'Sheet1'!$L$16"}</definedName>
    <definedName name="ttttttttttt" hidden="1">{"'Sheet1'!$L$16"}</definedName>
    <definedName name="tuyennhanh" hidden="1">{"'Sheet1'!$L$16"}</definedName>
    <definedName name="tuynen" hidden="1">{"'Sheet1'!$L$16"}</definedName>
    <definedName name="u" hidden="1">{"'Sheet1'!$L$16"}</definedName>
    <definedName name="ư" hidden="1">{"'Sheet1'!$L$16"}</definedName>
    <definedName name="utye" hidden="1">{"'Sheet1'!$L$16"}</definedName>
    <definedName name="v" hidden="1">{"'Sheet1'!$L$16"}</definedName>
    <definedName name="VATM" hidden="1">{"'Sheet1'!$L$16"}</definedName>
    <definedName name="vcoto" hidden="1">{"'Sheet1'!$L$16"}</definedName>
    <definedName name="vdv" hidden="1">#N/A</definedName>
    <definedName name="VH" hidden="1">{"'Sheet1'!$L$16"}</definedName>
    <definedName name="Viet" hidden="1">{"'Sheet1'!$L$16"}</definedName>
    <definedName name="VL" hidden="1">{"'Sheet1'!$L$16"}</definedName>
    <definedName name="vlct" hidden="1">{"'Sheet1'!$L$16"}</definedName>
    <definedName name="vothi" hidden="1">{"'Sheet1'!$L$16"}</definedName>
    <definedName name="wr" hidden="1">{#N/A,#N/A,FALSE,"Chi tiÆt"}</definedName>
    <definedName name="wrn.aaa." hidden="1">{#N/A,#N/A,FALSE,"Sheet1";#N/A,#N/A,FALSE,"Sheet1";#N/A,#N/A,FALSE,"Sheet1"}</definedName>
    <definedName name="wrn.aaa.1" hidden="1">{#N/A,#N/A,FALSE,"Sheet1";#N/A,#N/A,FALSE,"Sheet1";#N/A,#N/A,FALSE,"Sheet1"}</definedName>
    <definedName name="wrn.Bang._.ke._.nhan._.hang." hidden="1">{#N/A,#N/A,FALSE,"Ke khai NH"}</definedName>
    <definedName name="wrn.Che._.do._.duoc._.huong." hidden="1">{#N/A,#N/A,FALSE,"BN (2)"}</definedName>
    <definedName name="wrn.chi._.tiÆt." hidden="1">{#N/A,#N/A,FALSE,"Chi tiÆt"}</definedName>
    <definedName name="wrn.cong." hidden="1">{#N/A,#N/A,FALSE,"Sheet1"}</definedName>
    <definedName name="wrn.Giáy._.bao._.no." hidden="1">{#N/A,#N/A,FALSE,"BN"}</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xls" hidden="1">{"'Sheet1'!$L$16"}</definedName>
    <definedName name="xlttbninh" hidden="1">{"'Sheet1'!$L$16"}</definedName>
    <definedName name="Yenthanh2"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5" i="49" l="1"/>
  <c r="T24" i="49"/>
  <c r="T23" i="49"/>
  <c r="P13" i="49"/>
  <c r="P12" i="49"/>
  <c r="AN112" i="59"/>
  <c r="AL112" i="59" s="1"/>
  <c r="AL111" i="59"/>
  <c r="AI111" i="59"/>
  <c r="AH111" i="59"/>
  <c r="AF111" i="59" s="1"/>
  <c r="Z111" i="59"/>
  <c r="AL110" i="59"/>
  <c r="AI110" i="59"/>
  <c r="AH110" i="59"/>
  <c r="AF110" i="59" s="1"/>
  <c r="AE110" i="59"/>
  <c r="AE104" i="59" s="1"/>
  <c r="AL109" i="59"/>
  <c r="AI109" i="59"/>
  <c r="AF109" i="59"/>
  <c r="Z109" i="59"/>
  <c r="AL108" i="59"/>
  <c r="AI108" i="59"/>
  <c r="AG108" i="59"/>
  <c r="AF108" i="59"/>
  <c r="Z108" i="59"/>
  <c r="I108" i="59"/>
  <c r="AL107" i="59"/>
  <c r="AI107" i="59"/>
  <c r="AG107" i="59"/>
  <c r="AF107" i="59" s="1"/>
  <c r="Z107" i="59"/>
  <c r="I107" i="59"/>
  <c r="AL106" i="59"/>
  <c r="AI106" i="59"/>
  <c r="AG106" i="59"/>
  <c r="AF106" i="59" s="1"/>
  <c r="Z106" i="59"/>
  <c r="I106" i="59"/>
  <c r="AL105" i="59"/>
  <c r="AI105" i="59"/>
  <c r="AG105" i="59"/>
  <c r="AF105" i="59" s="1"/>
  <c r="Z105" i="59"/>
  <c r="I105" i="59"/>
  <c r="I104" i="59" s="1"/>
  <c r="AN104" i="59"/>
  <c r="AM104" i="59"/>
  <c r="AK104" i="59"/>
  <c r="AJ104" i="59"/>
  <c r="AD104" i="59"/>
  <c r="AC104" i="59"/>
  <c r="AB104" i="59"/>
  <c r="AA104" i="59"/>
  <c r="Y104" i="59"/>
  <c r="X104" i="59"/>
  <c r="W104" i="59"/>
  <c r="V104" i="59"/>
  <c r="U104" i="59"/>
  <c r="T104" i="59"/>
  <c r="S104" i="59"/>
  <c r="R104" i="59"/>
  <c r="Q104" i="59"/>
  <c r="P104" i="59"/>
  <c r="O104" i="59"/>
  <c r="N104" i="59"/>
  <c r="M104" i="59"/>
  <c r="L104" i="59"/>
  <c r="K104" i="59"/>
  <c r="J104" i="59"/>
  <c r="H104" i="59"/>
  <c r="AM103" i="59"/>
  <c r="AL103" i="59"/>
  <c r="AI103" i="59"/>
  <c r="AH103" i="59"/>
  <c r="AF103" i="59" s="1"/>
  <c r="AG103" i="59"/>
  <c r="Z103" i="59"/>
  <c r="Z97" i="59" s="1"/>
  <c r="I103" i="59"/>
  <c r="AL102" i="59"/>
  <c r="AI102" i="59"/>
  <c r="AH102" i="59"/>
  <c r="AF102" i="59" s="1"/>
  <c r="I102" i="59"/>
  <c r="AL101" i="59"/>
  <c r="AI101" i="59"/>
  <c r="AH101" i="59"/>
  <c r="AF101" i="59" s="1"/>
  <c r="I101" i="59"/>
  <c r="AN100" i="59"/>
  <c r="AL100" i="59" s="1"/>
  <c r="AI100" i="59"/>
  <c r="AH100" i="59"/>
  <c r="AF100" i="59" s="1"/>
  <c r="AE100" i="59"/>
  <c r="I100" i="59"/>
  <c r="AL99" i="59"/>
  <c r="AI99" i="59"/>
  <c r="AH99" i="59"/>
  <c r="AF99" i="59" s="1"/>
  <c r="AG99" i="59"/>
  <c r="AE99" i="59"/>
  <c r="I99" i="59"/>
  <c r="AL98" i="59"/>
  <c r="AI98" i="59"/>
  <c r="AH98" i="59"/>
  <c r="AG98" i="59"/>
  <c r="AE98" i="59"/>
  <c r="I98" i="59"/>
  <c r="AM97" i="59"/>
  <c r="AK97" i="59"/>
  <c r="AJ97" i="59"/>
  <c r="AG97" i="59"/>
  <c r="AD97" i="59"/>
  <c r="AC97" i="59"/>
  <c r="AB97" i="59"/>
  <c r="AA97" i="59"/>
  <c r="Y97" i="59"/>
  <c r="X97" i="59"/>
  <c r="W97" i="59"/>
  <c r="W65" i="59" s="1"/>
  <c r="V97" i="59"/>
  <c r="U97" i="59"/>
  <c r="T97" i="59"/>
  <c r="S97" i="59"/>
  <c r="R97" i="59"/>
  <c r="Q97" i="59"/>
  <c r="P97" i="59"/>
  <c r="O97" i="59"/>
  <c r="N97" i="59"/>
  <c r="M97" i="59"/>
  <c r="L97" i="59"/>
  <c r="K97" i="59"/>
  <c r="J97" i="59"/>
  <c r="I97" i="59"/>
  <c r="H97" i="59"/>
  <c r="AL96" i="59"/>
  <c r="AI96" i="59"/>
  <c r="AH96" i="59"/>
  <c r="AF96" i="59" s="1"/>
  <c r="AE96" i="59"/>
  <c r="I96" i="59"/>
  <c r="AL95" i="59"/>
  <c r="AI95" i="59"/>
  <c r="AH95" i="59"/>
  <c r="AF95" i="59" s="1"/>
  <c r="AE95" i="59"/>
  <c r="I95" i="59"/>
  <c r="AL94" i="59"/>
  <c r="AI94" i="59"/>
  <c r="AH94" i="59"/>
  <c r="AF94" i="59" s="1"/>
  <c r="AE94" i="59"/>
  <c r="I94" i="59"/>
  <c r="AL93" i="59"/>
  <c r="AI93" i="59"/>
  <c r="AH93" i="59"/>
  <c r="AF93" i="59" s="1"/>
  <c r="AE93" i="59"/>
  <c r="I93" i="59"/>
  <c r="AL92" i="59"/>
  <c r="AI92" i="59"/>
  <c r="AH92" i="59"/>
  <c r="AF92" i="59" s="1"/>
  <c r="AE92" i="59"/>
  <c r="I92" i="59"/>
  <c r="AL91" i="59"/>
  <c r="AI91" i="59"/>
  <c r="AH91" i="59"/>
  <c r="AF91" i="59" s="1"/>
  <c r="AE91" i="59"/>
  <c r="I91" i="59"/>
  <c r="AL90" i="59"/>
  <c r="AI90" i="59"/>
  <c r="AH90" i="59"/>
  <c r="AF90" i="59" s="1"/>
  <c r="AE90" i="59"/>
  <c r="I90" i="59"/>
  <c r="AL89" i="59"/>
  <c r="AI89" i="59"/>
  <c r="AH89" i="59"/>
  <c r="AF89" i="59" s="1"/>
  <c r="AE89" i="59"/>
  <c r="I89" i="59"/>
  <c r="AL88" i="59"/>
  <c r="AI88" i="59"/>
  <c r="AH88" i="59"/>
  <c r="AF88" i="59" s="1"/>
  <c r="AE88" i="59"/>
  <c r="I88" i="59"/>
  <c r="AL87" i="59"/>
  <c r="AI87" i="59"/>
  <c r="AH87" i="59"/>
  <c r="AF87" i="59" s="1"/>
  <c r="AE87" i="59"/>
  <c r="I87" i="59"/>
  <c r="AL86" i="59"/>
  <c r="AI86" i="59"/>
  <c r="AH86" i="59"/>
  <c r="AF86" i="59" s="1"/>
  <c r="AE86" i="59"/>
  <c r="I86" i="59"/>
  <c r="AL85" i="59"/>
  <c r="AI85" i="59"/>
  <c r="AH85" i="59"/>
  <c r="AF85" i="59" s="1"/>
  <c r="AE85" i="59"/>
  <c r="I85" i="59"/>
  <c r="AL84" i="59"/>
  <c r="AI84" i="59"/>
  <c r="AH84" i="59"/>
  <c r="AF84" i="59" s="1"/>
  <c r="AE84" i="59"/>
  <c r="I84" i="59"/>
  <c r="AL83" i="59"/>
  <c r="AI83" i="59"/>
  <c r="AH83" i="59"/>
  <c r="AF83" i="59" s="1"/>
  <c r="I83" i="59"/>
  <c r="AL82" i="59"/>
  <c r="AI82" i="59"/>
  <c r="AH82" i="59"/>
  <c r="AF82" i="59"/>
  <c r="AE82" i="59"/>
  <c r="I82" i="59"/>
  <c r="AL81" i="59"/>
  <c r="AI81" i="59"/>
  <c r="AH81" i="59"/>
  <c r="AF81" i="59" s="1"/>
  <c r="AE81" i="59"/>
  <c r="I81" i="59"/>
  <c r="AL80" i="59"/>
  <c r="AI80" i="59"/>
  <c r="AH80" i="59"/>
  <c r="AF80" i="59" s="1"/>
  <c r="AE80" i="59"/>
  <c r="I80" i="59"/>
  <c r="AL79" i="59"/>
  <c r="AI79" i="59"/>
  <c r="AH79" i="59"/>
  <c r="AF79" i="59" s="1"/>
  <c r="Z79" i="59"/>
  <c r="AE79" i="59" s="1"/>
  <c r="I79" i="59"/>
  <c r="AL78" i="59"/>
  <c r="AI78" i="59"/>
  <c r="AH78" i="59"/>
  <c r="AG78" i="59"/>
  <c r="AF78" i="59" s="1"/>
  <c r="Z78" i="59"/>
  <c r="AE78" i="59" s="1"/>
  <c r="I78" i="59"/>
  <c r="AM77" i="59"/>
  <c r="AL77" i="59" s="1"/>
  <c r="AI77" i="59"/>
  <c r="AH77" i="59"/>
  <c r="AG77" i="59"/>
  <c r="AF77" i="59" s="1"/>
  <c r="Z77" i="59"/>
  <c r="AE77" i="59" s="1"/>
  <c r="I77" i="59"/>
  <c r="AM76" i="59"/>
  <c r="AL76" i="59" s="1"/>
  <c r="AI76" i="59"/>
  <c r="AH76" i="59"/>
  <c r="AG76" i="59"/>
  <c r="AF76" i="59" s="1"/>
  <c r="AE76" i="59"/>
  <c r="Z76" i="59"/>
  <c r="I76" i="59"/>
  <c r="AL75" i="59"/>
  <c r="AI75" i="59"/>
  <c r="AG75" i="59"/>
  <c r="AF75" i="59" s="1"/>
  <c r="AE75" i="59"/>
  <c r="I75" i="59"/>
  <c r="AL74" i="59"/>
  <c r="AI74" i="59"/>
  <c r="AH74" i="59"/>
  <c r="AF74" i="59" s="1"/>
  <c r="AE74" i="59"/>
  <c r="I74" i="59"/>
  <c r="AL73" i="59"/>
  <c r="AI73" i="59"/>
  <c r="AH73" i="59"/>
  <c r="AF73" i="59" s="1"/>
  <c r="AE73" i="59"/>
  <c r="I73" i="59"/>
  <c r="AL72" i="59"/>
  <c r="AI72" i="59"/>
  <c r="AH72" i="59"/>
  <c r="AG72" i="59"/>
  <c r="Z72" i="59"/>
  <c r="AE72" i="59" s="1"/>
  <c r="I72" i="59"/>
  <c r="AL71" i="59"/>
  <c r="AI71" i="59"/>
  <c r="AH71" i="59"/>
  <c r="AF71" i="59" s="1"/>
  <c r="AE71" i="59"/>
  <c r="I71" i="59"/>
  <c r="AL70" i="59"/>
  <c r="AI70" i="59"/>
  <c r="AH70" i="59"/>
  <c r="AF70" i="59" s="1"/>
  <c r="AE70" i="59"/>
  <c r="I70" i="59"/>
  <c r="AL69" i="59"/>
  <c r="AI69" i="59"/>
  <c r="AH69" i="59"/>
  <c r="AF69" i="59" s="1"/>
  <c r="AE69" i="59"/>
  <c r="I69" i="59"/>
  <c r="I66" i="59" s="1"/>
  <c r="I65" i="59" s="1"/>
  <c r="I13" i="59" s="1"/>
  <c r="AL68" i="59"/>
  <c r="AI68" i="59"/>
  <c r="AH68" i="59"/>
  <c r="AF68" i="59" s="1"/>
  <c r="AE68" i="59"/>
  <c r="I68" i="59"/>
  <c r="AL67" i="59"/>
  <c r="AI67" i="59"/>
  <c r="AH67" i="59"/>
  <c r="AH66" i="59" s="1"/>
  <c r="AG67" i="59"/>
  <c r="AE67" i="59"/>
  <c r="I67" i="59"/>
  <c r="AN66" i="59"/>
  <c r="AK66" i="59"/>
  <c r="AK65" i="59" s="1"/>
  <c r="AJ66" i="59"/>
  <c r="AG66" i="59"/>
  <c r="AD66" i="59"/>
  <c r="AC66" i="59"/>
  <c r="AB66" i="59"/>
  <c r="AA66" i="59"/>
  <c r="AA65" i="59" s="1"/>
  <c r="Y66" i="59"/>
  <c r="Y65" i="59" s="1"/>
  <c r="X66" i="59"/>
  <c r="W66" i="59"/>
  <c r="V66" i="59"/>
  <c r="V65" i="59" s="1"/>
  <c r="V13" i="59" s="1"/>
  <c r="U66" i="59"/>
  <c r="U65" i="59" s="1"/>
  <c r="U13" i="59" s="1"/>
  <c r="T66" i="59"/>
  <c r="T65" i="59" s="1"/>
  <c r="T13" i="59" s="1"/>
  <c r="S66" i="59"/>
  <c r="R66" i="59"/>
  <c r="R65" i="59" s="1"/>
  <c r="R13" i="59" s="1"/>
  <c r="Q66" i="59"/>
  <c r="Q65" i="59" s="1"/>
  <c r="Q13" i="59" s="1"/>
  <c r="P66" i="59"/>
  <c r="P65" i="59" s="1"/>
  <c r="P13" i="59" s="1"/>
  <c r="O66" i="59"/>
  <c r="N66" i="59"/>
  <c r="N65" i="59" s="1"/>
  <c r="N13" i="59" s="1"/>
  <c r="M66" i="59"/>
  <c r="M65" i="59" s="1"/>
  <c r="M13" i="59" s="1"/>
  <c r="L66" i="59"/>
  <c r="L65" i="59" s="1"/>
  <c r="L13" i="59" s="1"/>
  <c r="K66" i="59"/>
  <c r="J66" i="59"/>
  <c r="J65" i="59" s="1"/>
  <c r="J13" i="59" s="1"/>
  <c r="H66" i="59"/>
  <c r="AD65" i="59"/>
  <c r="S65" i="59"/>
  <c r="O65" i="59"/>
  <c r="K65" i="59"/>
  <c r="K13" i="59" s="1"/>
  <c r="AL64" i="59"/>
  <c r="AL63" i="59" s="1"/>
  <c r="AI64" i="59"/>
  <c r="AI63" i="59" s="1"/>
  <c r="AH64" i="59"/>
  <c r="AF64" i="59" s="1"/>
  <c r="AF63" i="59" s="1"/>
  <c r="Z64" i="59"/>
  <c r="AE64" i="59" s="1"/>
  <c r="AE63" i="59" s="1"/>
  <c r="I64" i="59"/>
  <c r="AN63" i="59"/>
  <c r="AM63" i="59"/>
  <c r="AK63" i="59"/>
  <c r="AJ63" i="59"/>
  <c r="AG63" i="59"/>
  <c r="AD63" i="59"/>
  <c r="AC63" i="59"/>
  <c r="AB63" i="59"/>
  <c r="AA63" i="59"/>
  <c r="AA13" i="59" s="1"/>
  <c r="Z63" i="59"/>
  <c r="Y63" i="59"/>
  <c r="X63" i="59"/>
  <c r="W63" i="59"/>
  <c r="W13" i="59" s="1"/>
  <c r="V63" i="59"/>
  <c r="AL62" i="59"/>
  <c r="AF62" i="59"/>
  <c r="AE62" i="59" s="1"/>
  <c r="Z62" i="59"/>
  <c r="AL61" i="59"/>
  <c r="AF61" i="59"/>
  <c r="AE61" i="59" s="1"/>
  <c r="Z61" i="59"/>
  <c r="AL60" i="59"/>
  <c r="AF60" i="59"/>
  <c r="AE60" i="59" s="1"/>
  <c r="Z60" i="59"/>
  <c r="AL59" i="59"/>
  <c r="AF59" i="59"/>
  <c r="AE59" i="59" s="1"/>
  <c r="Z59" i="59"/>
  <c r="AL58" i="59"/>
  <c r="AF58" i="59"/>
  <c r="AE58" i="59" s="1"/>
  <c r="Z58" i="59"/>
  <c r="AL57" i="59"/>
  <c r="AF57" i="59"/>
  <c r="AE57" i="59" s="1"/>
  <c r="Z57" i="59"/>
  <c r="AL56" i="59"/>
  <c r="AF56" i="59"/>
  <c r="AE56" i="59" s="1"/>
  <c r="Z56" i="59"/>
  <c r="AL55" i="59"/>
  <c r="AH55" i="59"/>
  <c r="AF55" i="59" s="1"/>
  <c r="AE55" i="59" s="1"/>
  <c r="Z55" i="59"/>
  <c r="AL54" i="59"/>
  <c r="AH54" i="59"/>
  <c r="AF54" i="59"/>
  <c r="AE54" i="59" s="1"/>
  <c r="Z54" i="59"/>
  <c r="AL53" i="59"/>
  <c r="AH53" i="59"/>
  <c r="AF53" i="59" s="1"/>
  <c r="AE53" i="59" s="1"/>
  <c r="Z53" i="59"/>
  <c r="AL52" i="59"/>
  <c r="AH52" i="59"/>
  <c r="AF52" i="59" s="1"/>
  <c r="AE52" i="59" s="1"/>
  <c r="Z52" i="59"/>
  <c r="AL51" i="59"/>
  <c r="AH51" i="59"/>
  <c r="AF51" i="59" s="1"/>
  <c r="AE51" i="59" s="1"/>
  <c r="Z51" i="59"/>
  <c r="AL50" i="59"/>
  <c r="AH50" i="59"/>
  <c r="AF50" i="59" s="1"/>
  <c r="AE50" i="59" s="1"/>
  <c r="Z50" i="59"/>
  <c r="AL49" i="59"/>
  <c r="AH49" i="59"/>
  <c r="AF49" i="59"/>
  <c r="AE49" i="59" s="1"/>
  <c r="Z49" i="59"/>
  <c r="AL48" i="59"/>
  <c r="AH48" i="59"/>
  <c r="AF48" i="59" s="1"/>
  <c r="AE48" i="59" s="1"/>
  <c r="Z48" i="59"/>
  <c r="AL47" i="59"/>
  <c r="AH47" i="59"/>
  <c r="AF47" i="59" s="1"/>
  <c r="AE47" i="59" s="1"/>
  <c r="Z47" i="59"/>
  <c r="AL46" i="59"/>
  <c r="AH46" i="59"/>
  <c r="AF46" i="59"/>
  <c r="AE46" i="59" s="1"/>
  <c r="Z46" i="59"/>
  <c r="AL45" i="59"/>
  <c r="AH45" i="59"/>
  <c r="AF45" i="59" s="1"/>
  <c r="AE45" i="59" s="1"/>
  <c r="Z45" i="59"/>
  <c r="AL44" i="59"/>
  <c r="AH44" i="59"/>
  <c r="AF44" i="59" s="1"/>
  <c r="AE44" i="59" s="1"/>
  <c r="Z44" i="59"/>
  <c r="AL43" i="59"/>
  <c r="AH43" i="59"/>
  <c r="AF43" i="59" s="1"/>
  <c r="AE43" i="59" s="1"/>
  <c r="Z43" i="59"/>
  <c r="AL42" i="59"/>
  <c r="AH42" i="59"/>
  <c r="AF42" i="59" s="1"/>
  <c r="AE42" i="59" s="1"/>
  <c r="Z42" i="59"/>
  <c r="AL41" i="59"/>
  <c r="AH41" i="59"/>
  <c r="AF41" i="59"/>
  <c r="AE41" i="59" s="1"/>
  <c r="Z41" i="59"/>
  <c r="AL40" i="59"/>
  <c r="AH40" i="59"/>
  <c r="AF40" i="59" s="1"/>
  <c r="AE40" i="59" s="1"/>
  <c r="Z40" i="59"/>
  <c r="AL39" i="59"/>
  <c r="AH39" i="59"/>
  <c r="AF39" i="59" s="1"/>
  <c r="AE39" i="59" s="1"/>
  <c r="Z39" i="59"/>
  <c r="AL38" i="59"/>
  <c r="AH38" i="59"/>
  <c r="AF38" i="59" s="1"/>
  <c r="AE38" i="59" s="1"/>
  <c r="Z38" i="59"/>
  <c r="AL37" i="59"/>
  <c r="AH37" i="59"/>
  <c r="AF37" i="59" s="1"/>
  <c r="AE37" i="59" s="1"/>
  <c r="Z37" i="59"/>
  <c r="AL36" i="59"/>
  <c r="AH36" i="59"/>
  <c r="AF36" i="59" s="1"/>
  <c r="AE36" i="59" s="1"/>
  <c r="Z36" i="59"/>
  <c r="AL35" i="59"/>
  <c r="AH35" i="59"/>
  <c r="AF35" i="59" s="1"/>
  <c r="AE35" i="59" s="1"/>
  <c r="Z35" i="59"/>
  <c r="AL34" i="59"/>
  <c r="AH34" i="59"/>
  <c r="AF34" i="59" s="1"/>
  <c r="AE34" i="59" s="1"/>
  <c r="Z34" i="59"/>
  <c r="AL33" i="59"/>
  <c r="AH33" i="59"/>
  <c r="AF33" i="59"/>
  <c r="AE33" i="59" s="1"/>
  <c r="Z33" i="59"/>
  <c r="AL32" i="59"/>
  <c r="AH32" i="59"/>
  <c r="AF32" i="59" s="1"/>
  <c r="AE32" i="59" s="1"/>
  <c r="Z32" i="59"/>
  <c r="AL31" i="59"/>
  <c r="AH31" i="59"/>
  <c r="AF31" i="59" s="1"/>
  <c r="AE31" i="59" s="1"/>
  <c r="Z31" i="59"/>
  <c r="AL30" i="59"/>
  <c r="AH30" i="59"/>
  <c r="AF30" i="59" s="1"/>
  <c r="AE30" i="59" s="1"/>
  <c r="Z30" i="59"/>
  <c r="AL29" i="59"/>
  <c r="AH29" i="59"/>
  <c r="AF29" i="59" s="1"/>
  <c r="AE29" i="59" s="1"/>
  <c r="Z29" i="59"/>
  <c r="AL28" i="59"/>
  <c r="AH28" i="59"/>
  <c r="AF28" i="59" s="1"/>
  <c r="AE28" i="59" s="1"/>
  <c r="Z28" i="59"/>
  <c r="AL27" i="59"/>
  <c r="AH27" i="59"/>
  <c r="AF27" i="59" s="1"/>
  <c r="AE27" i="59" s="1"/>
  <c r="Z27" i="59"/>
  <c r="AL26" i="59"/>
  <c r="AH26" i="59"/>
  <c r="AF26" i="59" s="1"/>
  <c r="AE26" i="59" s="1"/>
  <c r="Z26" i="59"/>
  <c r="AL25" i="59"/>
  <c r="AH25" i="59"/>
  <c r="AF25" i="59"/>
  <c r="AE25" i="59" s="1"/>
  <c r="Z25" i="59"/>
  <c r="AL24" i="59"/>
  <c r="AH24" i="59"/>
  <c r="AF24" i="59" s="1"/>
  <c r="AE24" i="59" s="1"/>
  <c r="Z24" i="59"/>
  <c r="AL23" i="59"/>
  <c r="AH23" i="59"/>
  <c r="AF23" i="59" s="1"/>
  <c r="AE23" i="59" s="1"/>
  <c r="Z23" i="59"/>
  <c r="AL22" i="59"/>
  <c r="AH22" i="59"/>
  <c r="AF22" i="59" s="1"/>
  <c r="AE22" i="59" s="1"/>
  <c r="Z22" i="59"/>
  <c r="AL21" i="59"/>
  <c r="AH21" i="59"/>
  <c r="AF21" i="59" s="1"/>
  <c r="AE21" i="59" s="1"/>
  <c r="Z21" i="59"/>
  <c r="AL20" i="59"/>
  <c r="AH20" i="59"/>
  <c r="AF20" i="59" s="1"/>
  <c r="AE20" i="59" s="1"/>
  <c r="Z20" i="59"/>
  <c r="AL19" i="59"/>
  <c r="AH19" i="59"/>
  <c r="AF19" i="59" s="1"/>
  <c r="AE19" i="59" s="1"/>
  <c r="Z19" i="59"/>
  <c r="AL18" i="59"/>
  <c r="AH18" i="59"/>
  <c r="AF18" i="59" s="1"/>
  <c r="AE18" i="59" s="1"/>
  <c r="Z18" i="59"/>
  <c r="AL17" i="59"/>
  <c r="AH17" i="59"/>
  <c r="AF17" i="59"/>
  <c r="AE17" i="59" s="1"/>
  <c r="Z17" i="59"/>
  <c r="AL16" i="59"/>
  <c r="AH16" i="59"/>
  <c r="AF16" i="59" s="1"/>
  <c r="AE16" i="59" s="1"/>
  <c r="Z16" i="59"/>
  <c r="AL15" i="59"/>
  <c r="AH15" i="59"/>
  <c r="AF15" i="59" s="1"/>
  <c r="Z15" i="59"/>
  <c r="AN14" i="59"/>
  <c r="AM14" i="59"/>
  <c r="AK14" i="59"/>
  <c r="AJ14" i="59"/>
  <c r="AI14" i="59"/>
  <c r="AG14" i="59"/>
  <c r="AD14" i="59"/>
  <c r="AC14" i="59"/>
  <c r="AB14" i="59"/>
  <c r="AA14" i="59"/>
  <c r="F14" i="59"/>
  <c r="S13" i="59"/>
  <c r="O13" i="59"/>
  <c r="AD13" i="59" l="1"/>
  <c r="AL97" i="59"/>
  <c r="AL14" i="59"/>
  <c r="AB65" i="59"/>
  <c r="AB13" i="59" s="1"/>
  <c r="AJ65" i="59"/>
  <c r="AJ13" i="59" s="1"/>
  <c r="AF72" i="59"/>
  <c r="AF66" i="59" s="1"/>
  <c r="AF98" i="59"/>
  <c r="AI97" i="59"/>
  <c r="AE66" i="59"/>
  <c r="AE65" i="59" s="1"/>
  <c r="X65" i="59"/>
  <c r="X13" i="59" s="1"/>
  <c r="AC65" i="59"/>
  <c r="AC13" i="59" s="1"/>
  <c r="AK13" i="59"/>
  <c r="AI66" i="59"/>
  <c r="AI65" i="59" s="1"/>
  <c r="AI13" i="59" s="1"/>
  <c r="AH97" i="59"/>
  <c r="AE97" i="59"/>
  <c r="AG104" i="59"/>
  <c r="AG65" i="59" s="1"/>
  <c r="AG13" i="59" s="1"/>
  <c r="Z104" i="59"/>
  <c r="AL104" i="59"/>
  <c r="Z14" i="59"/>
  <c r="Y13" i="59"/>
  <c r="AM66" i="59"/>
  <c r="AM65" i="59" s="1"/>
  <c r="AM13" i="59" s="1"/>
  <c r="AF67" i="59"/>
  <c r="AL66" i="59"/>
  <c r="AH104" i="59"/>
  <c r="AH65" i="59" s="1"/>
  <c r="AI104" i="59"/>
  <c r="AF14" i="59"/>
  <c r="AE15" i="59"/>
  <c r="AE14" i="59" s="1"/>
  <c r="AF97" i="59"/>
  <c r="AF104" i="59"/>
  <c r="AL65" i="59"/>
  <c r="AH14" i="59"/>
  <c r="AH63" i="59"/>
  <c r="Z66" i="59"/>
  <c r="AN97" i="59"/>
  <c r="AN65" i="59" s="1"/>
  <c r="AN13" i="59" s="1"/>
  <c r="AH13" i="59" l="1"/>
  <c r="AE13" i="59"/>
  <c r="Z65" i="59"/>
  <c r="Z13" i="59" s="1"/>
  <c r="AL13" i="59"/>
  <c r="AF65" i="59"/>
  <c r="AF13" i="59"/>
  <c r="O11" i="49" l="1"/>
  <c r="O19" i="49"/>
  <c r="O20" i="49"/>
  <c r="O21" i="49"/>
  <c r="O31" i="49"/>
  <c r="O28" i="49"/>
  <c r="O27" i="49"/>
  <c r="O32" i="49"/>
  <c r="O30" i="49"/>
  <c r="O29" i="49"/>
  <c r="O26" i="49"/>
  <c r="O24" i="49"/>
  <c r="O23" i="49"/>
  <c r="O22" i="49"/>
  <c r="O18" i="49"/>
  <c r="O16" i="49"/>
  <c r="O15" i="49"/>
  <c r="O12" i="49"/>
  <c r="W19" i="55" l="1"/>
  <c r="X19" i="55" s="1"/>
  <c r="X33" i="55"/>
  <c r="W33" i="55"/>
  <c r="X31" i="55"/>
  <c r="W31" i="55"/>
  <c r="X36" i="55"/>
  <c r="W39" i="55"/>
  <c r="X39" i="55" s="1"/>
  <c r="W36" i="55"/>
  <c r="P32" i="42"/>
  <c r="P31" i="42"/>
  <c r="N32" i="42"/>
  <c r="R19" i="48" l="1"/>
  <c r="R45" i="48"/>
  <c r="R92" i="48"/>
  <c r="S92" i="48" s="1"/>
  <c r="R91" i="48"/>
  <c r="S91" i="48" s="1"/>
  <c r="R90" i="48"/>
  <c r="S90" i="48" s="1"/>
  <c r="R89" i="48"/>
  <c r="S89" i="48" s="1"/>
  <c r="R88" i="48"/>
  <c r="S88" i="48" s="1"/>
  <c r="R87" i="48"/>
  <c r="S87" i="48" s="1"/>
  <c r="R86" i="48"/>
  <c r="S86" i="48" s="1"/>
  <c r="R85" i="48"/>
  <c r="S85" i="48" s="1"/>
  <c r="R84" i="48"/>
  <c r="S84" i="48" s="1"/>
  <c r="R83" i="48"/>
  <c r="S83" i="48" s="1"/>
  <c r="R82" i="48"/>
  <c r="S82" i="48" s="1"/>
  <c r="R81" i="48"/>
  <c r="S81" i="48" s="1"/>
  <c r="R80" i="48"/>
  <c r="S80" i="48" s="1"/>
  <c r="R79" i="48"/>
  <c r="S79" i="48" s="1"/>
  <c r="R78" i="48"/>
  <c r="S78" i="48" s="1"/>
  <c r="R77" i="48"/>
  <c r="S77" i="48" s="1"/>
  <c r="R76" i="48"/>
  <c r="S76" i="48" s="1"/>
  <c r="R75" i="48"/>
  <c r="S75" i="48" s="1"/>
  <c r="R74" i="48"/>
  <c r="S74" i="48" s="1"/>
  <c r="R73" i="48"/>
  <c r="S73" i="48" s="1"/>
  <c r="R72" i="48"/>
  <c r="S72" i="48" s="1"/>
  <c r="R71" i="48"/>
  <c r="S71" i="48" s="1"/>
  <c r="R70" i="48"/>
  <c r="S70" i="48" s="1"/>
  <c r="R69" i="48"/>
  <c r="S69" i="48" s="1"/>
  <c r="R68" i="48"/>
  <c r="S68" i="48" s="1"/>
  <c r="R67" i="48"/>
  <c r="S67" i="48" s="1"/>
  <c r="R66" i="48"/>
  <c r="S66" i="48" s="1"/>
  <c r="R65" i="48"/>
  <c r="S65" i="48" s="1"/>
  <c r="R64" i="48"/>
  <c r="S64" i="48" s="1"/>
  <c r="R63" i="48"/>
  <c r="S63" i="48" s="1"/>
  <c r="R62" i="48"/>
  <c r="S62" i="48" s="1"/>
  <c r="R61" i="48"/>
  <c r="S61" i="48" s="1"/>
  <c r="R60" i="48"/>
  <c r="S60" i="48" s="1"/>
  <c r="R59" i="48"/>
  <c r="S59" i="48" s="1"/>
  <c r="R58" i="48"/>
  <c r="S58" i="48" s="1"/>
  <c r="R57" i="48"/>
  <c r="S57" i="48" s="1"/>
  <c r="R56" i="48"/>
  <c r="S56" i="48" s="1"/>
  <c r="R55" i="48"/>
  <c r="S55" i="48" s="1"/>
  <c r="R54" i="48"/>
  <c r="S54" i="48" s="1"/>
  <c r="R53" i="48"/>
  <c r="S53" i="48" s="1"/>
  <c r="R52" i="48"/>
  <c r="S52" i="48" s="1"/>
  <c r="R51" i="48"/>
  <c r="S51" i="48" s="1"/>
  <c r="R50" i="48"/>
  <c r="S50" i="48" s="1"/>
  <c r="R49" i="48"/>
  <c r="S49" i="48" s="1"/>
  <c r="R48" i="48"/>
  <c r="S48" i="48" s="1"/>
  <c r="R47" i="48"/>
  <c r="S47" i="48" s="1"/>
  <c r="R46" i="48"/>
  <c r="S46" i="48" s="1"/>
  <c r="S45" i="48"/>
  <c r="R44" i="48"/>
  <c r="S44" i="48" s="1"/>
  <c r="R43" i="48"/>
  <c r="S43" i="48" s="1"/>
  <c r="R42" i="48"/>
  <c r="S42" i="48" s="1"/>
  <c r="R41" i="48"/>
  <c r="S41" i="48" s="1"/>
  <c r="R40" i="48"/>
  <c r="S40" i="48" s="1"/>
  <c r="R39" i="48"/>
  <c r="S39" i="48" s="1"/>
  <c r="R38" i="48"/>
  <c r="S38" i="48" s="1"/>
  <c r="R37" i="48"/>
  <c r="S37" i="48" s="1"/>
  <c r="R36" i="48"/>
  <c r="S36" i="48" s="1"/>
  <c r="R35" i="48"/>
  <c r="S35" i="48" s="1"/>
  <c r="R34" i="48"/>
  <c r="S34" i="48" s="1"/>
  <c r="R33" i="48"/>
  <c r="S33" i="48" s="1"/>
  <c r="R32" i="48"/>
  <c r="S32" i="48" s="1"/>
  <c r="R31" i="48"/>
  <c r="S31" i="48" s="1"/>
  <c r="R30" i="48"/>
  <c r="S30" i="48" s="1"/>
  <c r="R29" i="48"/>
  <c r="S29" i="48" s="1"/>
  <c r="R28" i="48"/>
  <c r="S28" i="48" s="1"/>
  <c r="R27" i="48"/>
  <c r="S27" i="48" s="1"/>
  <c r="R26" i="48"/>
  <c r="S26" i="48" s="1"/>
  <c r="R25" i="48"/>
  <c r="S25" i="48" s="1"/>
  <c r="R24" i="48"/>
  <c r="S24" i="48" s="1"/>
  <c r="R23" i="48"/>
  <c r="S23" i="48" s="1"/>
  <c r="R22" i="48"/>
  <c r="S22" i="48" s="1"/>
  <c r="R21" i="48"/>
  <c r="S21" i="48" s="1"/>
  <c r="R20" i="48"/>
  <c r="S20" i="48" s="1"/>
  <c r="S19" i="48"/>
  <c r="R18" i="48"/>
  <c r="S18" i="48" s="1"/>
  <c r="R17" i="48"/>
  <c r="S17" i="48" s="1"/>
  <c r="R16" i="48"/>
  <c r="S16" i="48" s="1"/>
  <c r="R15" i="48"/>
  <c r="S15" i="48" s="1"/>
  <c r="R14" i="48"/>
  <c r="S14" i="48" s="1"/>
  <c r="R13" i="48"/>
  <c r="S13" i="48" s="1"/>
  <c r="R12" i="48"/>
  <c r="S12" i="48" s="1"/>
  <c r="S11" i="48"/>
  <c r="R11" i="48"/>
  <c r="W13" i="1"/>
  <c r="AD14" i="1"/>
  <c r="AD13" i="1"/>
  <c r="H11" i="42" l="1"/>
  <c r="G11" i="42"/>
  <c r="G30" i="42"/>
  <c r="H30" i="42" l="1"/>
  <c r="I30" i="42"/>
  <c r="J30" i="42"/>
  <c r="H17" i="42"/>
  <c r="I17" i="42"/>
  <c r="L17" i="42"/>
  <c r="G17" i="42"/>
  <c r="N74" i="48"/>
  <c r="N72" i="48"/>
  <c r="N71" i="48"/>
  <c r="N70" i="48"/>
  <c r="N68" i="48"/>
  <c r="N67" i="48"/>
  <c r="M24" i="42"/>
  <c r="M25" i="42"/>
  <c r="M26" i="42"/>
  <c r="M27" i="42"/>
  <c r="M28" i="42"/>
  <c r="K28" i="42"/>
  <c r="O28" i="42" s="1"/>
  <c r="J28" i="42"/>
  <c r="P28" i="42" s="1"/>
  <c r="Q28" i="42" s="1"/>
  <c r="J27" i="42"/>
  <c r="P27" i="42" s="1"/>
  <c r="Q27" i="42" s="1"/>
  <c r="J26" i="42"/>
  <c r="P26" i="42" s="1"/>
  <c r="Q26" i="42" s="1"/>
  <c r="J25" i="42"/>
  <c r="N25" i="42" s="1"/>
  <c r="J24" i="42"/>
  <c r="P24" i="42" s="1"/>
  <c r="Q24" i="42" s="1"/>
  <c r="K24" i="42"/>
  <c r="O24" i="42" s="1"/>
  <c r="K25" i="42"/>
  <c r="O25" i="42" s="1"/>
  <c r="K26" i="42"/>
  <c r="O26" i="42" s="1"/>
  <c r="K27" i="42"/>
  <c r="O27" i="42" s="1"/>
  <c r="J74" i="48"/>
  <c r="I74" i="48"/>
  <c r="G74" i="48"/>
  <c r="J73" i="48"/>
  <c r="I73" i="48"/>
  <c r="G73" i="48"/>
  <c r="F73" i="48" s="1"/>
  <c r="J72" i="48"/>
  <c r="G72" i="48" s="1"/>
  <c r="F72" i="48" s="1"/>
  <c r="I72" i="48"/>
  <c r="J71" i="48"/>
  <c r="I71" i="48" s="1"/>
  <c r="J70" i="48"/>
  <c r="I70" i="48" s="1"/>
  <c r="I69" i="48"/>
  <c r="J68" i="48"/>
  <c r="I68" i="48"/>
  <c r="G68" i="48"/>
  <c r="J67" i="48"/>
  <c r="I67" i="48"/>
  <c r="G67" i="48"/>
  <c r="F67" i="48" s="1"/>
  <c r="M42" i="48"/>
  <c r="J42" i="48"/>
  <c r="L42" i="48" s="1"/>
  <c r="I42" i="48"/>
  <c r="F42" i="48"/>
  <c r="M41" i="48"/>
  <c r="J41" i="48"/>
  <c r="I41" i="48" s="1"/>
  <c r="F41" i="48"/>
  <c r="M40" i="48"/>
  <c r="L40" i="48"/>
  <c r="J40" i="48"/>
  <c r="I40" i="48" s="1"/>
  <c r="G40" i="48"/>
  <c r="F40" i="48"/>
  <c r="M39" i="48"/>
  <c r="J39" i="48"/>
  <c r="L39" i="48" s="1"/>
  <c r="I39" i="48"/>
  <c r="F39" i="48"/>
  <c r="M38" i="48"/>
  <c r="J38" i="48"/>
  <c r="I38" i="48" s="1"/>
  <c r="F38" i="48"/>
  <c r="M37" i="48"/>
  <c r="L37" i="48"/>
  <c r="J37" i="48"/>
  <c r="I37" i="48" s="1"/>
  <c r="F37" i="48"/>
  <c r="M36" i="48"/>
  <c r="J36" i="48"/>
  <c r="I36" i="48" s="1"/>
  <c r="G36" i="48"/>
  <c r="F36" i="48"/>
  <c r="N33" i="48"/>
  <c r="I33" i="48"/>
  <c r="N32" i="48"/>
  <c r="J32" i="48"/>
  <c r="I32" i="48" s="1"/>
  <c r="I31" i="48"/>
  <c r="N30" i="48"/>
  <c r="O30" i="48" s="1"/>
  <c r="I30" i="48"/>
  <c r="I29" i="48"/>
  <c r="G26" i="48"/>
  <c r="F26" i="48" s="1"/>
  <c r="G25" i="48"/>
  <c r="F25" i="48" s="1"/>
  <c r="J24" i="48"/>
  <c r="I24" i="48" s="1"/>
  <c r="G24" i="48"/>
  <c r="F24" i="48" s="1"/>
  <c r="L23" i="48"/>
  <c r="J23" i="48"/>
  <c r="I23" i="48" s="1"/>
  <c r="G23" i="48"/>
  <c r="F23" i="48"/>
  <c r="G22" i="48"/>
  <c r="F22" i="48" s="1"/>
  <c r="L43" i="42"/>
  <c r="P25" i="42" l="1"/>
  <c r="Q25" i="42" s="1"/>
  <c r="N28" i="42"/>
  <c r="N24" i="42"/>
  <c r="N27" i="42"/>
  <c r="N26" i="42"/>
  <c r="G70" i="48"/>
  <c r="F70" i="48" s="1"/>
  <c r="G71" i="48"/>
  <c r="L38" i="48"/>
  <c r="L41" i="48"/>
  <c r="G32" i="48"/>
  <c r="F32" i="48" s="1"/>
  <c r="L24" i="48"/>
  <c r="J25" i="48"/>
  <c r="J22" i="48"/>
  <c r="J26" i="48"/>
  <c r="L22" i="48" l="1"/>
  <c r="I22" i="48"/>
  <c r="I25" i="48"/>
  <c r="L25" i="48"/>
  <c r="L26" i="48"/>
  <c r="I26" i="48"/>
  <c r="O22" i="1" l="1"/>
  <c r="O49" i="55"/>
  <c r="M32" i="49" l="1"/>
  <c r="M31" i="49" s="1"/>
  <c r="M30" i="49"/>
  <c r="M22" i="49"/>
  <c r="M16" i="48"/>
  <c r="M15" i="48" s="1"/>
  <c r="M14" i="48" s="1"/>
  <c r="Q32" i="42"/>
  <c r="M12" i="49"/>
  <c r="X23" i="1"/>
  <c r="W23" i="1"/>
  <c r="X21" i="1"/>
  <c r="W21" i="1"/>
  <c r="X14" i="1"/>
  <c r="W14" i="1"/>
  <c r="Q31" i="42" l="1"/>
  <c r="P30" i="42"/>
  <c r="M23" i="49"/>
  <c r="X13" i="1"/>
  <c r="P29" i="42" l="1"/>
  <c r="AC42" i="60"/>
  <c r="AB42" i="60"/>
  <c r="R42" i="60"/>
  <c r="R40" i="60" s="1"/>
  <c r="Q42" i="60"/>
  <c r="P42" i="60" s="1"/>
  <c r="N42" i="60"/>
  <c r="O42" i="60" s="1"/>
  <c r="J42" i="60"/>
  <c r="J40" i="60" s="1"/>
  <c r="AC41" i="60"/>
  <c r="AC40" i="60" s="1"/>
  <c r="AB41" i="60"/>
  <c r="AB40" i="60" s="1"/>
  <c r="K41" i="60"/>
  <c r="O41" i="60" s="1"/>
  <c r="AA40" i="60"/>
  <c r="Z40" i="60"/>
  <c r="Y40" i="60"/>
  <c r="X40" i="60"/>
  <c r="W40" i="60"/>
  <c r="V40" i="60"/>
  <c r="U40" i="60"/>
  <c r="T40" i="60"/>
  <c r="S40" i="60"/>
  <c r="M40" i="60"/>
  <c r="L40" i="60"/>
  <c r="I40" i="60"/>
  <c r="H40" i="60"/>
  <c r="AC38" i="60"/>
  <c r="AB38" i="60" s="1"/>
  <c r="AB37" i="60" s="1"/>
  <c r="AB36" i="60" s="1"/>
  <c r="T38" i="60"/>
  <c r="T36" i="60" s="1"/>
  <c r="AD36" i="60"/>
  <c r="AD37" i="60" s="1"/>
  <c r="AC36" i="60"/>
  <c r="AC37" i="60" s="1"/>
  <c r="AA36" i="60"/>
  <c r="AA37" i="60" s="1"/>
  <c r="Z36" i="60"/>
  <c r="Z37" i="60" s="1"/>
  <c r="Y36" i="60"/>
  <c r="Y37" i="60" s="1"/>
  <c r="X36" i="60"/>
  <c r="X37" i="60" s="1"/>
  <c r="W36" i="60"/>
  <c r="W37" i="60" s="1"/>
  <c r="V36" i="60"/>
  <c r="V37" i="60" s="1"/>
  <c r="U36" i="60"/>
  <c r="U37" i="60" s="1"/>
  <c r="S36" i="60"/>
  <c r="S37" i="60" s="1"/>
  <c r="R36" i="60"/>
  <c r="R37" i="60" s="1"/>
  <c r="Q36" i="60"/>
  <c r="Q37" i="60" s="1"/>
  <c r="P36" i="60"/>
  <c r="P37" i="60" s="1"/>
  <c r="O36" i="60"/>
  <c r="O37" i="60" s="1"/>
  <c r="N36" i="60"/>
  <c r="N37" i="60" s="1"/>
  <c r="M36" i="60"/>
  <c r="M37" i="60" s="1"/>
  <c r="L36" i="60"/>
  <c r="L37" i="60" s="1"/>
  <c r="K36" i="60"/>
  <c r="K37" i="60" s="1"/>
  <c r="J36" i="60"/>
  <c r="J37" i="60" s="1"/>
  <c r="I36" i="60"/>
  <c r="I37" i="60" s="1"/>
  <c r="H36" i="60"/>
  <c r="H37" i="60" s="1"/>
  <c r="AB35" i="60"/>
  <c r="K35" i="60"/>
  <c r="O35" i="60" s="1"/>
  <c r="N35" i="60" s="1"/>
  <c r="AB34" i="60"/>
  <c r="K34" i="60"/>
  <c r="Q34" i="60" s="1"/>
  <c r="P34" i="60" s="1"/>
  <c r="AB33" i="60"/>
  <c r="K33" i="60"/>
  <c r="O33" i="60" s="1"/>
  <c r="N33" i="60" s="1"/>
  <c r="AB32" i="60"/>
  <c r="K32" i="60"/>
  <c r="Q32" i="60" s="1"/>
  <c r="P32" i="60" s="1"/>
  <c r="AB31" i="60"/>
  <c r="K31" i="60"/>
  <c r="O31" i="60" s="1"/>
  <c r="N31" i="60" s="1"/>
  <c r="AB30" i="60"/>
  <c r="O30" i="60"/>
  <c r="N30" i="60" s="1"/>
  <c r="K30" i="60"/>
  <c r="Q30" i="60" s="1"/>
  <c r="P30" i="60" s="1"/>
  <c r="AB29" i="60"/>
  <c r="K29" i="60"/>
  <c r="O29" i="60" s="1"/>
  <c r="AA28" i="60"/>
  <c r="Z28" i="60"/>
  <c r="Z27" i="60" s="1"/>
  <c r="Y28" i="60"/>
  <c r="Y27" i="60" s="1"/>
  <c r="X28" i="60"/>
  <c r="X27" i="60" s="1"/>
  <c r="W28" i="60"/>
  <c r="W27" i="60" s="1"/>
  <c r="V28" i="60"/>
  <c r="V27" i="60" s="1"/>
  <c r="U28" i="60"/>
  <c r="U27" i="60" s="1"/>
  <c r="T28" i="60"/>
  <c r="S28" i="60"/>
  <c r="S27" i="60" s="1"/>
  <c r="R28" i="60"/>
  <c r="R27" i="60" s="1"/>
  <c r="M28" i="60"/>
  <c r="M27" i="60" s="1"/>
  <c r="L28" i="60"/>
  <c r="L27" i="60" s="1"/>
  <c r="J28" i="60"/>
  <c r="J27" i="60" s="1"/>
  <c r="I28" i="60"/>
  <c r="I27" i="60" s="1"/>
  <c r="H28" i="60"/>
  <c r="AC27" i="60"/>
  <c r="AA27" i="60"/>
  <c r="T27" i="60"/>
  <c r="H27" i="60"/>
  <c r="AB26" i="60"/>
  <c r="P26" i="60"/>
  <c r="N26" i="60"/>
  <c r="L26" i="60"/>
  <c r="J26" i="60"/>
  <c r="AB25" i="60"/>
  <c r="P25" i="60"/>
  <c r="N25" i="60"/>
  <c r="J25" i="60"/>
  <c r="AB24" i="60"/>
  <c r="P24" i="60"/>
  <c r="N24" i="60"/>
  <c r="L24" i="60"/>
  <c r="J24" i="60"/>
  <c r="AB23" i="60"/>
  <c r="P23" i="60"/>
  <c r="N23" i="60"/>
  <c r="L23" i="60"/>
  <c r="J23" i="60"/>
  <c r="AB22" i="60"/>
  <c r="P22" i="60"/>
  <c r="N22" i="60"/>
  <c r="L22" i="60"/>
  <c r="J22" i="60"/>
  <c r="AB21" i="60"/>
  <c r="P21" i="60"/>
  <c r="N21" i="60"/>
  <c r="L21" i="60"/>
  <c r="J21" i="60"/>
  <c r="AB20" i="60"/>
  <c r="P20" i="60"/>
  <c r="N20" i="60"/>
  <c r="L20" i="60"/>
  <c r="J20" i="60"/>
  <c r="AD18" i="60"/>
  <c r="AD19" i="60" s="1"/>
  <c r="AC18" i="60"/>
  <c r="AC19" i="60" s="1"/>
  <c r="AA18" i="60"/>
  <c r="AA19" i="60" s="1"/>
  <c r="Z18" i="60"/>
  <c r="Z19" i="60" s="1"/>
  <c r="Y18" i="60"/>
  <c r="Y19" i="60" s="1"/>
  <c r="X18" i="60"/>
  <c r="X19" i="60" s="1"/>
  <c r="W18" i="60"/>
  <c r="W19" i="60" s="1"/>
  <c r="V18" i="60"/>
  <c r="V19" i="60" s="1"/>
  <c r="U18" i="60"/>
  <c r="U19" i="60" s="1"/>
  <c r="T18" i="60"/>
  <c r="AB18" i="60" s="1"/>
  <c r="S18" i="60"/>
  <c r="S19" i="60" s="1"/>
  <c r="R18" i="60"/>
  <c r="R19" i="60" s="1"/>
  <c r="Q18" i="60"/>
  <c r="Q19" i="60" s="1"/>
  <c r="O18" i="60"/>
  <c r="O19" i="60" s="1"/>
  <c r="M18" i="60"/>
  <c r="M19" i="60" s="1"/>
  <c r="K18" i="60"/>
  <c r="K19" i="60" s="1"/>
  <c r="I18" i="60"/>
  <c r="I19" i="60" s="1"/>
  <c r="H18" i="60"/>
  <c r="H19" i="60" s="1"/>
  <c r="T17" i="60"/>
  <c r="AB17" i="60" s="1"/>
  <c r="H17" i="60"/>
  <c r="AD16" i="60"/>
  <c r="AC16" i="60"/>
  <c r="AA16" i="60"/>
  <c r="Z16" i="60"/>
  <c r="Y16" i="60"/>
  <c r="X16" i="60"/>
  <c r="W16" i="60"/>
  <c r="V16" i="60"/>
  <c r="U16" i="60"/>
  <c r="T16" i="60"/>
  <c r="AB16" i="60" s="1"/>
  <c r="S16" i="60"/>
  <c r="R16" i="60"/>
  <c r="Q16" i="60"/>
  <c r="P16" i="60"/>
  <c r="O16" i="60"/>
  <c r="N16" i="60"/>
  <c r="M16" i="60"/>
  <c r="M12" i="60" s="1"/>
  <c r="M10" i="60" s="1"/>
  <c r="L16" i="60"/>
  <c r="K16" i="60"/>
  <c r="J16" i="60"/>
  <c r="I16" i="60"/>
  <c r="I12" i="60" s="1"/>
  <c r="I10" i="60" s="1"/>
  <c r="H16" i="60"/>
  <c r="AB15" i="60"/>
  <c r="P15" i="60"/>
  <c r="N15" i="60"/>
  <c r="N13" i="60" s="1"/>
  <c r="N12" i="60" s="1"/>
  <c r="L15" i="60"/>
  <c r="L13" i="60" s="1"/>
  <c r="L12" i="60" s="1"/>
  <c r="J15" i="60"/>
  <c r="AB14" i="60"/>
  <c r="AB13" i="60" s="1"/>
  <c r="P14" i="60"/>
  <c r="P13" i="60" s="1"/>
  <c r="P12" i="60" s="1"/>
  <c r="N14" i="60"/>
  <c r="L14" i="60"/>
  <c r="J14" i="60"/>
  <c r="AD13" i="60"/>
  <c r="AD12" i="60" s="1"/>
  <c r="AC13" i="60"/>
  <c r="AA13" i="60"/>
  <c r="AA12" i="60" s="1"/>
  <c r="Z13" i="60"/>
  <c r="Z12" i="60" s="1"/>
  <c r="Z10" i="60" s="1"/>
  <c r="Y13" i="60"/>
  <c r="Y12" i="60" s="1"/>
  <c r="Y10" i="60" s="1"/>
  <c r="X13" i="60"/>
  <c r="W13" i="60"/>
  <c r="W12" i="60" s="1"/>
  <c r="V13" i="60"/>
  <c r="V12" i="60" s="1"/>
  <c r="V10" i="60" s="1"/>
  <c r="U13" i="60"/>
  <c r="U12" i="60" s="1"/>
  <c r="U10" i="60" s="1"/>
  <c r="T13" i="60"/>
  <c r="T12" i="60" s="1"/>
  <c r="S13" i="60"/>
  <c r="S12" i="60" s="1"/>
  <c r="R13" i="60"/>
  <c r="R12" i="60" s="1"/>
  <c r="R10" i="60" s="1"/>
  <c r="Q13" i="60"/>
  <c r="Q12" i="60" s="1"/>
  <c r="O13" i="60"/>
  <c r="O12" i="60" s="1"/>
  <c r="M13" i="60"/>
  <c r="K13" i="60"/>
  <c r="K12" i="60" s="1"/>
  <c r="J13" i="60"/>
  <c r="J12" i="60" s="1"/>
  <c r="I13" i="60"/>
  <c r="H13" i="60"/>
  <c r="AC12" i="60"/>
  <c r="X12" i="60"/>
  <c r="A2" i="60"/>
  <c r="W21" i="55"/>
  <c r="X21" i="55" s="1"/>
  <c r="W26" i="55"/>
  <c r="X26" i="55" s="1"/>
  <c r="W40" i="55"/>
  <c r="X40" i="55" s="1"/>
  <c r="W41" i="55"/>
  <c r="X41" i="55" s="1"/>
  <c r="W44" i="55"/>
  <c r="X44" i="55" s="1"/>
  <c r="W46" i="55"/>
  <c r="X46" i="55" s="1"/>
  <c r="X49" i="55"/>
  <c r="X50" i="55"/>
  <c r="W13" i="55" l="1"/>
  <c r="W47" i="55"/>
  <c r="M17" i="49"/>
  <c r="H12" i="60"/>
  <c r="H10" i="60" s="1"/>
  <c r="O32" i="60"/>
  <c r="N32" i="60" s="1"/>
  <c r="W10" i="60"/>
  <c r="AA10" i="60"/>
  <c r="L18" i="60"/>
  <c r="J18" i="60"/>
  <c r="J19" i="60" s="1"/>
  <c r="P18" i="60"/>
  <c r="P19" i="60" s="1"/>
  <c r="X10" i="60"/>
  <c r="N18" i="60"/>
  <c r="N19" i="60" s="1"/>
  <c r="AB28" i="60"/>
  <c r="AB27" i="60" s="1"/>
  <c r="O34" i="60"/>
  <c r="N34" i="60" s="1"/>
  <c r="S10" i="60"/>
  <c r="T19" i="60"/>
  <c r="AB19" i="60" s="1"/>
  <c r="AC10" i="60"/>
  <c r="AE10" i="60" s="1"/>
  <c r="AE38" i="60" s="1"/>
  <c r="N41" i="60"/>
  <c r="N40" i="60" s="1"/>
  <c r="O40" i="60"/>
  <c r="Q41" i="60"/>
  <c r="K40" i="60"/>
  <c r="L19" i="60"/>
  <c r="L10" i="60"/>
  <c r="T37" i="60"/>
  <c r="T10" i="60"/>
  <c r="AB12" i="60"/>
  <c r="AB10" i="60" s="1"/>
  <c r="N29" i="60"/>
  <c r="J10" i="60"/>
  <c r="Q29" i="60"/>
  <c r="Q31" i="60"/>
  <c r="P31" i="60" s="1"/>
  <c r="Q33" i="60"/>
  <c r="P33" i="60" s="1"/>
  <c r="Q35" i="60"/>
  <c r="P35" i="60" s="1"/>
  <c r="K28" i="60"/>
  <c r="K27" i="60" s="1"/>
  <c r="K10" i="60" s="1"/>
  <c r="W12" i="55" l="1"/>
  <c r="M13" i="49" s="1"/>
  <c r="M11" i="49" s="1"/>
  <c r="N28" i="60"/>
  <c r="N27" i="60" s="1"/>
  <c r="N10" i="60" s="1"/>
  <c r="O28" i="60"/>
  <c r="O27" i="60" s="1"/>
  <c r="O10" i="60" s="1"/>
  <c r="P41" i="60"/>
  <c r="P40" i="60" s="1"/>
  <c r="Q40" i="60"/>
  <c r="P29" i="60"/>
  <c r="P28" i="60" s="1"/>
  <c r="P27" i="60" s="1"/>
  <c r="P10" i="60" s="1"/>
  <c r="Q28" i="60"/>
  <c r="Q27" i="60" s="1"/>
  <c r="Q10" i="60" s="1"/>
  <c r="I28" i="52" l="1"/>
  <c r="I33" i="51"/>
  <c r="AE19" i="1"/>
  <c r="L31" i="42"/>
  <c r="L30" i="42" s="1"/>
  <c r="K14" i="56" l="1"/>
  <c r="AC49" i="55" l="1"/>
  <c r="H14" i="56"/>
  <c r="H116" i="56"/>
  <c r="J50" i="56"/>
  <c r="J49" i="56"/>
  <c r="G50" i="56"/>
  <c r="G24" i="56"/>
  <c r="O35" i="48" l="1"/>
  <c r="O34" i="48" s="1"/>
  <c r="P22" i="48"/>
  <c r="P30" i="48"/>
  <c r="Z30" i="48" l="1"/>
  <c r="Z43" i="48"/>
  <c r="Z44" i="48" s="1"/>
  <c r="R47" i="55"/>
  <c r="F18" i="57"/>
  <c r="F126" i="56"/>
  <c r="F124" i="56" s="1"/>
  <c r="F100" i="56"/>
  <c r="F98" i="56" s="1"/>
  <c r="F97" i="56" s="1"/>
  <c r="F96" i="56" s="1"/>
  <c r="F22" i="57" s="1"/>
  <c r="F94" i="56"/>
  <c r="F92" i="56" s="1"/>
  <c r="F91" i="56" s="1"/>
  <c r="F90" i="56" s="1"/>
  <c r="F21" i="57" s="1"/>
  <c r="F88" i="56"/>
  <c r="F86" i="56" s="1"/>
  <c r="F85" i="56" s="1"/>
  <c r="F84" i="56" s="1"/>
  <c r="F20" i="57" s="1"/>
  <c r="F149" i="56"/>
  <c r="F154" i="56"/>
  <c r="F139" i="56"/>
  <c r="F134" i="56"/>
  <c r="F113" i="56"/>
  <c r="F118" i="56"/>
  <c r="F108" i="56"/>
  <c r="F105" i="56"/>
  <c r="F104" i="56" s="1"/>
  <c r="F103" i="56" s="1"/>
  <c r="F82" i="56"/>
  <c r="F81" i="56" s="1"/>
  <c r="F19" i="57" s="1"/>
  <c r="F68" i="56"/>
  <c r="F67" i="56" s="1"/>
  <c r="F16" i="57" s="1"/>
  <c r="F56" i="56"/>
  <c r="F61" i="56"/>
  <c r="F49" i="56"/>
  <c r="F41" i="56"/>
  <c r="F40" i="56" s="1"/>
  <c r="F39" i="56" s="1"/>
  <c r="F31" i="56"/>
  <c r="F30" i="56" s="1"/>
  <c r="F34" i="56"/>
  <c r="F33" i="56" s="1"/>
  <c r="F36" i="56"/>
  <c r="F35" i="56" s="1"/>
  <c r="F37" i="56"/>
  <c r="F27" i="56"/>
  <c r="F26" i="56"/>
  <c r="F25" i="56" s="1"/>
  <c r="F24" i="56"/>
  <c r="M24" i="56" s="1"/>
  <c r="F23" i="56"/>
  <c r="M23" i="56" s="1"/>
  <c r="F22" i="56"/>
  <c r="M22" i="56" s="1"/>
  <c r="F19" i="56"/>
  <c r="F18" i="56"/>
  <c r="F17" i="56"/>
  <c r="F16" i="56"/>
  <c r="J44" i="42"/>
  <c r="J41" i="42"/>
  <c r="P41" i="42" s="1"/>
  <c r="Q41" i="42" s="1"/>
  <c r="J42" i="42"/>
  <c r="P42" i="42" s="1"/>
  <c r="Q42" i="42" s="1"/>
  <c r="J40" i="42"/>
  <c r="P40" i="42" s="1"/>
  <c r="Z33" i="48"/>
  <c r="Z34" i="48" s="1"/>
  <c r="V15" i="42"/>
  <c r="X15" i="42" s="1"/>
  <c r="U49" i="55"/>
  <c r="U50" i="55"/>
  <c r="U51" i="55"/>
  <c r="U52" i="55"/>
  <c r="U48" i="55"/>
  <c r="U15" i="55"/>
  <c r="U16" i="55"/>
  <c r="U17" i="55"/>
  <c r="U18" i="55"/>
  <c r="U19" i="55"/>
  <c r="U20" i="55"/>
  <c r="U21" i="55"/>
  <c r="U22" i="55"/>
  <c r="U23" i="55"/>
  <c r="U24" i="55"/>
  <c r="U25" i="55"/>
  <c r="U26" i="55"/>
  <c r="U27" i="55"/>
  <c r="U28" i="55"/>
  <c r="U29" i="55"/>
  <c r="U30" i="55"/>
  <c r="U31" i="55"/>
  <c r="U32" i="55"/>
  <c r="U33" i="55"/>
  <c r="U34" i="55"/>
  <c r="U35" i="55"/>
  <c r="U36" i="55"/>
  <c r="U37" i="55"/>
  <c r="U38" i="55"/>
  <c r="U39" i="55"/>
  <c r="U40" i="55"/>
  <c r="U42" i="55"/>
  <c r="U43" i="55"/>
  <c r="U44" i="55"/>
  <c r="U45" i="55"/>
  <c r="U46" i="55"/>
  <c r="U14" i="55"/>
  <c r="J29" i="42"/>
  <c r="J15" i="42"/>
  <c r="J16" i="42"/>
  <c r="J18" i="42"/>
  <c r="J19" i="42"/>
  <c r="J20" i="42"/>
  <c r="J21" i="42"/>
  <c r="N21" i="42" s="1"/>
  <c r="J22" i="42"/>
  <c r="J23" i="42"/>
  <c r="J14" i="42"/>
  <c r="P14" i="42" s="1"/>
  <c r="F14" i="56"/>
  <c r="O25" i="1"/>
  <c r="O24" i="1"/>
  <c r="R25" i="1"/>
  <c r="R24" i="1"/>
  <c r="W24" i="1" s="1"/>
  <c r="X24" i="1" s="1"/>
  <c r="R22" i="1"/>
  <c r="R16" i="1"/>
  <c r="W16" i="1" s="1"/>
  <c r="X16" i="1" s="1"/>
  <c r="R17" i="1"/>
  <c r="R18" i="1"/>
  <c r="R19" i="1"/>
  <c r="R20" i="1"/>
  <c r="R15" i="1"/>
  <c r="R16" i="52"/>
  <c r="R21" i="52" s="1"/>
  <c r="R43" i="51"/>
  <c r="R15" i="51"/>
  <c r="AE18" i="55"/>
  <c r="AE19" i="55"/>
  <c r="I127" i="56"/>
  <c r="J127" i="56"/>
  <c r="K127" i="56"/>
  <c r="H128" i="56"/>
  <c r="E128" i="56" s="1"/>
  <c r="F128" i="56" s="1"/>
  <c r="M128" i="56" s="1"/>
  <c r="H17" i="56"/>
  <c r="K13" i="56"/>
  <c r="H13" i="56"/>
  <c r="G34" i="56"/>
  <c r="H36" i="56"/>
  <c r="G36" i="56"/>
  <c r="G22" i="56"/>
  <c r="Q30" i="48"/>
  <c r="Q32" i="48"/>
  <c r="Q33" i="48"/>
  <c r="Q29" i="48"/>
  <c r="Q68" i="48"/>
  <c r="Q70" i="48"/>
  <c r="Q71" i="48"/>
  <c r="Q72" i="48"/>
  <c r="Q73" i="48"/>
  <c r="Q74" i="48"/>
  <c r="Q67" i="48"/>
  <c r="P68" i="48"/>
  <c r="P70" i="48"/>
  <c r="P71" i="48"/>
  <c r="P72" i="48"/>
  <c r="P73" i="48"/>
  <c r="P74" i="48"/>
  <c r="P67" i="48"/>
  <c r="Z31" i="48"/>
  <c r="Q31" i="48"/>
  <c r="X16" i="42"/>
  <c r="X17" i="42"/>
  <c r="X18" i="42"/>
  <c r="X19" i="42"/>
  <c r="X20" i="42"/>
  <c r="X21" i="42"/>
  <c r="X22" i="42"/>
  <c r="X23" i="42"/>
  <c r="X29" i="42"/>
  <c r="X30" i="42"/>
  <c r="X31" i="42"/>
  <c r="X32" i="42"/>
  <c r="X33" i="42"/>
  <c r="X34" i="42"/>
  <c r="X35" i="42"/>
  <c r="X36" i="42"/>
  <c r="X37" i="42"/>
  <c r="X38" i="42"/>
  <c r="X39" i="42"/>
  <c r="X40" i="42"/>
  <c r="X41" i="42"/>
  <c r="X42" i="42"/>
  <c r="X43" i="42"/>
  <c r="X44" i="42"/>
  <c r="X45" i="42"/>
  <c r="X46" i="42"/>
  <c r="X47" i="42"/>
  <c r="X48" i="42"/>
  <c r="X49" i="42"/>
  <c r="X50" i="42"/>
  <c r="X51" i="42"/>
  <c r="X52" i="42"/>
  <c r="X53" i="42"/>
  <c r="X54" i="42"/>
  <c r="X55" i="42"/>
  <c r="X56" i="42"/>
  <c r="X57" i="42"/>
  <c r="X58" i="42"/>
  <c r="X59" i="42"/>
  <c r="X60" i="42"/>
  <c r="X61" i="42"/>
  <c r="X62" i="42"/>
  <c r="X63" i="42"/>
  <c r="X64" i="42"/>
  <c r="X65" i="42"/>
  <c r="X66" i="42"/>
  <c r="X67" i="42"/>
  <c r="X68" i="42"/>
  <c r="X69" i="42"/>
  <c r="X70" i="42"/>
  <c r="X71" i="42"/>
  <c r="X72" i="42"/>
  <c r="X73" i="42"/>
  <c r="X74" i="42"/>
  <c r="X75" i="42"/>
  <c r="X76" i="42"/>
  <c r="X77" i="42"/>
  <c r="X78" i="42"/>
  <c r="X79" i="42"/>
  <c r="X80" i="42"/>
  <c r="X81" i="42"/>
  <c r="X82" i="42"/>
  <c r="X83" i="42"/>
  <c r="X84" i="42"/>
  <c r="X85" i="42"/>
  <c r="X86" i="42"/>
  <c r="X87" i="42"/>
  <c r="X14" i="42"/>
  <c r="AE43" i="55"/>
  <c r="AE35" i="55"/>
  <c r="AE22" i="55"/>
  <c r="AE17" i="55"/>
  <c r="O24" i="56" a="1"/>
  <c r="J17" i="42" l="1"/>
  <c r="Q14" i="42"/>
  <c r="N20" i="42"/>
  <c r="P20" i="42"/>
  <c r="Q20" i="42" s="1"/>
  <c r="N15" i="42"/>
  <c r="P15" i="42"/>
  <c r="Q15" i="42" s="1"/>
  <c r="J43" i="42"/>
  <c r="P43" i="42" s="1"/>
  <c r="P44" i="42"/>
  <c r="N23" i="42"/>
  <c r="P23" i="42"/>
  <c r="Q23" i="42" s="1"/>
  <c r="N19" i="42"/>
  <c r="P19" i="42"/>
  <c r="Q19" i="42" s="1"/>
  <c r="Q40" i="42"/>
  <c r="P39" i="42"/>
  <c r="N22" i="42"/>
  <c r="P22" i="42"/>
  <c r="Q22" i="42" s="1"/>
  <c r="N18" i="42"/>
  <c r="P18" i="42"/>
  <c r="N16" i="42"/>
  <c r="P16" i="42"/>
  <c r="Q16" i="42" s="1"/>
  <c r="U17" i="1"/>
  <c r="W17" i="1"/>
  <c r="X17" i="1" s="1"/>
  <c r="U20" i="1"/>
  <c r="W20" i="1"/>
  <c r="X20" i="1" s="1"/>
  <c r="U25" i="1"/>
  <c r="W25" i="1"/>
  <c r="X25" i="1" s="1"/>
  <c r="U19" i="1"/>
  <c r="W19" i="1"/>
  <c r="X19" i="1" s="1"/>
  <c r="U15" i="1"/>
  <c r="W15" i="1"/>
  <c r="X15" i="1" s="1"/>
  <c r="U18" i="1"/>
  <c r="W18" i="1"/>
  <c r="X18" i="1" s="1"/>
  <c r="R21" i="1"/>
  <c r="W22" i="1"/>
  <c r="X22" i="1" s="1"/>
  <c r="O24" i="56"/>
  <c r="R23" i="1"/>
  <c r="F148" i="56"/>
  <c r="F27" i="57" s="1"/>
  <c r="U41" i="55"/>
  <c r="R13" i="55"/>
  <c r="U22" i="1"/>
  <c r="F13" i="56"/>
  <c r="M13" i="56" s="1"/>
  <c r="J13" i="42"/>
  <c r="J39" i="42"/>
  <c r="J38" i="42" s="1"/>
  <c r="J36" i="42" s="1"/>
  <c r="J34" i="42" s="1"/>
  <c r="N14" i="42"/>
  <c r="D17" i="49"/>
  <c r="U16" i="1"/>
  <c r="R14" i="1"/>
  <c r="H12" i="56"/>
  <c r="U24" i="1"/>
  <c r="F112" i="56"/>
  <c r="F24" i="57" s="1"/>
  <c r="F102" i="56"/>
  <c r="F23" i="57" s="1"/>
  <c r="F55" i="56"/>
  <c r="F14" i="57" s="1"/>
  <c r="M34" i="56"/>
  <c r="M88" i="56"/>
  <c r="M14" i="56"/>
  <c r="F32" i="56"/>
  <c r="F29" i="56" s="1"/>
  <c r="F28" i="56" s="1"/>
  <c r="F11" i="57" s="1"/>
  <c r="F21" i="56"/>
  <c r="F20" i="56" s="1"/>
  <c r="F15" i="56"/>
  <c r="R13" i="1"/>
  <c r="L128" i="56"/>
  <c r="E127" i="56"/>
  <c r="L127" i="56" s="1"/>
  <c r="H127" i="56"/>
  <c r="AE17" i="1"/>
  <c r="P17" i="42" l="1"/>
  <c r="M18" i="49"/>
  <c r="Q44" i="42"/>
  <c r="Q43" i="42"/>
  <c r="Q18" i="42"/>
  <c r="Q39" i="42"/>
  <c r="P38" i="42"/>
  <c r="P13" i="42"/>
  <c r="R12" i="55"/>
  <c r="D13" i="49" s="1"/>
  <c r="F12" i="56"/>
  <c r="F11" i="56" s="1"/>
  <c r="F10" i="56" s="1"/>
  <c r="F10" i="57" s="1"/>
  <c r="I39" i="42"/>
  <c r="M44" i="42"/>
  <c r="K44" i="42"/>
  <c r="K43" i="42" s="1"/>
  <c r="H39" i="42"/>
  <c r="L39" i="42"/>
  <c r="L38" i="42" s="1"/>
  <c r="L36" i="42" s="1"/>
  <c r="G39" i="42"/>
  <c r="M42" i="42"/>
  <c r="I43" i="42"/>
  <c r="K41" i="42"/>
  <c r="K42" i="42"/>
  <c r="O42" i="42" s="1"/>
  <c r="K40" i="42"/>
  <c r="Q13" i="42" l="1"/>
  <c r="P12" i="42"/>
  <c r="P36" i="42"/>
  <c r="Q38" i="42"/>
  <c r="M26" i="49"/>
  <c r="K17" i="56"/>
  <c r="M17" i="56" s="1"/>
  <c r="K39" i="42"/>
  <c r="M39" i="42"/>
  <c r="E28" i="49"/>
  <c r="H28" i="49"/>
  <c r="E31" i="49"/>
  <c r="H31" i="49"/>
  <c r="F25" i="49"/>
  <c r="I25" i="49"/>
  <c r="N46" i="48"/>
  <c r="M66" i="48"/>
  <c r="M65" i="48" s="1"/>
  <c r="G66" i="48"/>
  <c r="G65" i="48" s="1"/>
  <c r="H66" i="48"/>
  <c r="H65" i="48" s="1"/>
  <c r="J66" i="48"/>
  <c r="J65" i="48" s="1"/>
  <c r="K66" i="48"/>
  <c r="K65" i="48" s="1"/>
  <c r="L66" i="48"/>
  <c r="L65" i="48" s="1"/>
  <c r="N66" i="48"/>
  <c r="O66" i="48"/>
  <c r="I32" i="49" s="1"/>
  <c r="G32" i="49" s="1"/>
  <c r="F66" i="48"/>
  <c r="G28" i="48"/>
  <c r="G27" i="48" s="1"/>
  <c r="H28" i="48"/>
  <c r="H19" i="48" s="1"/>
  <c r="J28" i="48"/>
  <c r="J27" i="48" s="1"/>
  <c r="K28" i="48"/>
  <c r="K27" i="48" s="1"/>
  <c r="L28" i="48"/>
  <c r="L27" i="48" s="1"/>
  <c r="M28" i="48"/>
  <c r="M27" i="48" s="1"/>
  <c r="N28" i="48"/>
  <c r="O28" i="48"/>
  <c r="H26" i="49" s="1"/>
  <c r="G26" i="49" s="1"/>
  <c r="H37" i="49" s="1"/>
  <c r="P31" i="48"/>
  <c r="P32" i="48"/>
  <c r="P33" i="48"/>
  <c r="P29" i="48"/>
  <c r="P26" i="48"/>
  <c r="P11" i="42" l="1"/>
  <c r="M15" i="49"/>
  <c r="Q36" i="42"/>
  <c r="P34" i="42"/>
  <c r="Q34" i="42" s="1"/>
  <c r="M16" i="49"/>
  <c r="N27" i="48"/>
  <c r="Q28" i="48"/>
  <c r="M25" i="49"/>
  <c r="M37" i="49"/>
  <c r="H27" i="49"/>
  <c r="E27" i="49"/>
  <c r="I31" i="49"/>
  <c r="G31" i="49"/>
  <c r="H25" i="49"/>
  <c r="P28" i="48"/>
  <c r="N19" i="48"/>
  <c r="N18" i="48" s="1"/>
  <c r="N12" i="48" s="1"/>
  <c r="P66" i="48"/>
  <c r="N65" i="48"/>
  <c r="Q66" i="48"/>
  <c r="G19" i="48"/>
  <c r="H27" i="48"/>
  <c r="O27" i="48"/>
  <c r="P27" i="48" s="1"/>
  <c r="G25" i="49"/>
  <c r="K25" i="49" s="1"/>
  <c r="P10" i="42" l="1"/>
  <c r="M14" i="49"/>
  <c r="Q27" i="48"/>
  <c r="E26" i="49"/>
  <c r="E25" i="49" s="1"/>
  <c r="N45" i="48"/>
  <c r="N44" i="48" s="1"/>
  <c r="P9" i="42" l="1"/>
  <c r="C26" i="49"/>
  <c r="F32" i="49"/>
  <c r="F31" i="49" s="1"/>
  <c r="N11" i="48"/>
  <c r="O26" i="56" a="1"/>
  <c r="O26" i="56" s="1"/>
  <c r="J26" i="49"/>
  <c r="E11" i="49"/>
  <c r="H11" i="49"/>
  <c r="E14" i="49"/>
  <c r="H14" i="49"/>
  <c r="F18" i="49"/>
  <c r="I18" i="49"/>
  <c r="G18" i="49" s="1"/>
  <c r="O83" i="51"/>
  <c r="N83" i="51"/>
  <c r="I83" i="51"/>
  <c r="F83" i="51"/>
  <c r="K82" i="51"/>
  <c r="J82" i="51"/>
  <c r="H82" i="51"/>
  <c r="G82" i="51"/>
  <c r="O81" i="51"/>
  <c r="N81" i="51"/>
  <c r="I81" i="51"/>
  <c r="F81" i="51"/>
  <c r="F80" i="51" s="1"/>
  <c r="K80" i="51"/>
  <c r="J80" i="51"/>
  <c r="H80" i="51"/>
  <c r="G80" i="51"/>
  <c r="O79" i="51"/>
  <c r="N79" i="51"/>
  <c r="I79" i="51"/>
  <c r="F79" i="51"/>
  <c r="O78" i="51"/>
  <c r="N78" i="51"/>
  <c r="I78" i="51"/>
  <c r="F78" i="51"/>
  <c r="K77" i="51"/>
  <c r="J77" i="51"/>
  <c r="H77" i="51"/>
  <c r="G77" i="51"/>
  <c r="I76" i="51"/>
  <c r="F76" i="51"/>
  <c r="K75" i="51"/>
  <c r="J75" i="51"/>
  <c r="H75" i="51"/>
  <c r="G75" i="51"/>
  <c r="O73" i="51"/>
  <c r="N73" i="51"/>
  <c r="I73" i="51"/>
  <c r="K44" i="56" s="1"/>
  <c r="F73" i="51"/>
  <c r="F72" i="51" s="1"/>
  <c r="F71" i="51" s="1"/>
  <c r="K72" i="51"/>
  <c r="J72" i="51"/>
  <c r="H72" i="51"/>
  <c r="H71" i="51" s="1"/>
  <c r="G72" i="51"/>
  <c r="I71" i="51"/>
  <c r="O70" i="51"/>
  <c r="N70" i="51"/>
  <c r="I70" i="51"/>
  <c r="F70" i="51"/>
  <c r="O69" i="51"/>
  <c r="N69" i="51"/>
  <c r="I69" i="51"/>
  <c r="F69" i="51"/>
  <c r="O68" i="51"/>
  <c r="N68" i="51"/>
  <c r="I68" i="51"/>
  <c r="F68" i="51"/>
  <c r="H121" i="56" s="1"/>
  <c r="E121" i="56" s="1"/>
  <c r="O67" i="51"/>
  <c r="N67" i="51"/>
  <c r="I67" i="51"/>
  <c r="F67" i="51"/>
  <c r="H147" i="56" s="1"/>
  <c r="E147" i="56" s="1"/>
  <c r="F147" i="56" s="1"/>
  <c r="K66" i="51"/>
  <c r="J66" i="51"/>
  <c r="H66" i="51"/>
  <c r="G66" i="51"/>
  <c r="O64" i="51"/>
  <c r="N64" i="51"/>
  <c r="I64" i="51"/>
  <c r="F64" i="51"/>
  <c r="K63" i="51"/>
  <c r="J63" i="51"/>
  <c r="H63" i="51"/>
  <c r="G63" i="51"/>
  <c r="K62" i="51"/>
  <c r="J62" i="51"/>
  <c r="H62" i="51"/>
  <c r="G62" i="51"/>
  <c r="O61" i="51"/>
  <c r="N61" i="51"/>
  <c r="N60" i="51" s="1"/>
  <c r="I61" i="51"/>
  <c r="K66" i="56" s="1"/>
  <c r="F61" i="51"/>
  <c r="H66" i="56" s="1"/>
  <c r="K60" i="51"/>
  <c r="J60" i="51"/>
  <c r="J59" i="51" s="1"/>
  <c r="H60" i="51"/>
  <c r="G60" i="51"/>
  <c r="O58" i="51"/>
  <c r="N58" i="51"/>
  <c r="I58" i="51"/>
  <c r="K83" i="56" s="1"/>
  <c r="F58" i="51"/>
  <c r="F57" i="51" s="1"/>
  <c r="K57" i="51"/>
  <c r="J57" i="51"/>
  <c r="H57" i="51"/>
  <c r="G57" i="51"/>
  <c r="O56" i="51"/>
  <c r="N56" i="51"/>
  <c r="I56" i="51"/>
  <c r="F56" i="51"/>
  <c r="H63" i="56" s="1"/>
  <c r="K55" i="51"/>
  <c r="J55" i="51"/>
  <c r="H55" i="51"/>
  <c r="G55" i="51"/>
  <c r="O54" i="51"/>
  <c r="N54" i="51"/>
  <c r="I54" i="51"/>
  <c r="K70" i="56" s="1"/>
  <c r="F54" i="51"/>
  <c r="H70" i="56" s="1"/>
  <c r="E70" i="56" s="1"/>
  <c r="K53" i="51"/>
  <c r="J53" i="51"/>
  <c r="J52" i="51" s="1"/>
  <c r="H53" i="51"/>
  <c r="H52" i="51" s="1"/>
  <c r="G53" i="51"/>
  <c r="O51" i="51"/>
  <c r="N51" i="51"/>
  <c r="I51" i="51"/>
  <c r="F51" i="51"/>
  <c r="H156" i="56" s="1"/>
  <c r="O50" i="51"/>
  <c r="N50" i="51"/>
  <c r="I50" i="51"/>
  <c r="F50" i="51"/>
  <c r="O49" i="51"/>
  <c r="N49" i="51"/>
  <c r="I49" i="51"/>
  <c r="F49" i="51"/>
  <c r="O48" i="51"/>
  <c r="N48" i="51"/>
  <c r="I48" i="51"/>
  <c r="K146" i="56" s="1"/>
  <c r="F48" i="51"/>
  <c r="H146" i="56" s="1"/>
  <c r="K47" i="51"/>
  <c r="J47" i="51"/>
  <c r="J46" i="51" s="1"/>
  <c r="H47" i="51"/>
  <c r="H46" i="51" s="1"/>
  <c r="G47" i="51"/>
  <c r="O44" i="51"/>
  <c r="N44" i="51"/>
  <c r="I44" i="51"/>
  <c r="F44" i="51"/>
  <c r="O43" i="51"/>
  <c r="N43" i="51"/>
  <c r="I43" i="51"/>
  <c r="F43" i="51"/>
  <c r="O42" i="51"/>
  <c r="N42" i="51"/>
  <c r="I42" i="51"/>
  <c r="F42" i="51"/>
  <c r="O41" i="51"/>
  <c r="N41" i="51"/>
  <c r="I41" i="51"/>
  <c r="F41" i="51"/>
  <c r="O40" i="51"/>
  <c r="N40" i="51"/>
  <c r="I40" i="51"/>
  <c r="F40" i="51"/>
  <c r="O39" i="51"/>
  <c r="N39" i="51"/>
  <c r="I39" i="51"/>
  <c r="F39" i="51"/>
  <c r="K38" i="51"/>
  <c r="J38" i="51"/>
  <c r="H38" i="51"/>
  <c r="G38" i="51"/>
  <c r="O37" i="51"/>
  <c r="N37" i="51"/>
  <c r="F37" i="51"/>
  <c r="O36" i="51"/>
  <c r="N36" i="51"/>
  <c r="F36" i="51"/>
  <c r="O35" i="51"/>
  <c r="N35" i="51"/>
  <c r="F35" i="51"/>
  <c r="O34" i="51"/>
  <c r="N34" i="51"/>
  <c r="F34" i="51"/>
  <c r="O33" i="51"/>
  <c r="N33" i="51"/>
  <c r="F33" i="51"/>
  <c r="K32" i="51"/>
  <c r="K31" i="51" s="1"/>
  <c r="J32" i="51"/>
  <c r="H32" i="51"/>
  <c r="G32" i="51"/>
  <c r="O30" i="51"/>
  <c r="N30" i="51"/>
  <c r="I30" i="51"/>
  <c r="K62" i="56" s="1"/>
  <c r="M62" i="56" s="1"/>
  <c r="F30" i="51"/>
  <c r="H62" i="56" s="1"/>
  <c r="K29" i="51"/>
  <c r="J29" i="51"/>
  <c r="H29" i="51"/>
  <c r="G29" i="51"/>
  <c r="O28" i="51"/>
  <c r="N28" i="51"/>
  <c r="I28" i="51"/>
  <c r="F28" i="51"/>
  <c r="K27" i="51"/>
  <c r="J27" i="51"/>
  <c r="H27" i="51"/>
  <c r="G27" i="51"/>
  <c r="O25" i="51"/>
  <c r="N25" i="51"/>
  <c r="I25" i="51"/>
  <c r="F25" i="51"/>
  <c r="K24" i="51"/>
  <c r="J24" i="51"/>
  <c r="H24" i="51"/>
  <c r="G24" i="51"/>
  <c r="O23" i="51"/>
  <c r="N23" i="51"/>
  <c r="I23" i="51"/>
  <c r="F23" i="51"/>
  <c r="K22" i="51"/>
  <c r="J22" i="51"/>
  <c r="H22" i="51"/>
  <c r="G22" i="51"/>
  <c r="K21" i="51"/>
  <c r="J21" i="51"/>
  <c r="H21" i="51"/>
  <c r="G21" i="51"/>
  <c r="O19" i="51"/>
  <c r="N19" i="51"/>
  <c r="I19" i="51"/>
  <c r="K73" i="56" s="1"/>
  <c r="F19" i="51"/>
  <c r="H73" i="56" s="1"/>
  <c r="E73" i="56" s="1"/>
  <c r="F73" i="56" s="1"/>
  <c r="F72" i="56" s="1"/>
  <c r="F71" i="56" s="1"/>
  <c r="F17" i="57" s="1"/>
  <c r="K18" i="51"/>
  <c r="J18" i="51"/>
  <c r="J17" i="51" s="1"/>
  <c r="H18" i="51"/>
  <c r="H17" i="51" s="1"/>
  <c r="G18" i="51"/>
  <c r="O16" i="51"/>
  <c r="N16" i="51"/>
  <c r="I16" i="51"/>
  <c r="F16" i="51"/>
  <c r="O15" i="51"/>
  <c r="N15" i="51"/>
  <c r="I15" i="51"/>
  <c r="F15" i="51"/>
  <c r="O14" i="51"/>
  <c r="N14" i="51"/>
  <c r="I14" i="51"/>
  <c r="F14" i="51"/>
  <c r="O13" i="51"/>
  <c r="N13" i="51"/>
  <c r="F13" i="51"/>
  <c r="L13" i="51" s="1"/>
  <c r="O12" i="51"/>
  <c r="N12" i="51"/>
  <c r="I12" i="51"/>
  <c r="F12" i="51"/>
  <c r="K11" i="51"/>
  <c r="J11" i="51"/>
  <c r="H11" i="51"/>
  <c r="G11" i="51"/>
  <c r="O90" i="52"/>
  <c r="N90" i="52"/>
  <c r="F90" i="52"/>
  <c r="O89" i="52"/>
  <c r="N89" i="52"/>
  <c r="F89" i="52"/>
  <c r="L89" i="52" s="1"/>
  <c r="O88" i="52"/>
  <c r="G88" i="52"/>
  <c r="N88" i="52" s="1"/>
  <c r="M88" i="52" s="1"/>
  <c r="O87" i="52"/>
  <c r="N87" i="52"/>
  <c r="F87" i="52"/>
  <c r="G135" i="56" s="1"/>
  <c r="G86" i="52"/>
  <c r="N86" i="52" s="1"/>
  <c r="M86" i="52" s="1"/>
  <c r="O84" i="52"/>
  <c r="N84" i="52"/>
  <c r="F84" i="52"/>
  <c r="L84" i="52" s="1"/>
  <c r="O83" i="52"/>
  <c r="G83" i="52"/>
  <c r="N83" i="52" s="1"/>
  <c r="O82" i="52"/>
  <c r="N82" i="52"/>
  <c r="O81" i="52"/>
  <c r="N81" i="52"/>
  <c r="F81" i="52"/>
  <c r="O80" i="52"/>
  <c r="G80" i="52"/>
  <c r="O79" i="52"/>
  <c r="O78" i="52"/>
  <c r="N78" i="52"/>
  <c r="F78" i="52"/>
  <c r="O77" i="52"/>
  <c r="N77" i="52"/>
  <c r="F77" i="52"/>
  <c r="O76" i="52"/>
  <c r="N76" i="52"/>
  <c r="F76" i="52"/>
  <c r="L76" i="52" s="1"/>
  <c r="O75" i="52"/>
  <c r="N75" i="52"/>
  <c r="F75" i="52"/>
  <c r="L75" i="52" s="1"/>
  <c r="O74" i="52"/>
  <c r="N74" i="52"/>
  <c r="F74" i="52"/>
  <c r="O73" i="52"/>
  <c r="N73" i="52"/>
  <c r="F73" i="52"/>
  <c r="O72" i="52"/>
  <c r="G72" i="52"/>
  <c r="O70" i="52"/>
  <c r="N70" i="52"/>
  <c r="F70" i="52"/>
  <c r="O69" i="52"/>
  <c r="G69" i="52"/>
  <c r="N69" i="52" s="1"/>
  <c r="O68" i="52"/>
  <c r="N68" i="52"/>
  <c r="F68" i="52"/>
  <c r="S68" i="52" s="1"/>
  <c r="O67" i="52"/>
  <c r="G67" i="52"/>
  <c r="N67" i="52" s="1"/>
  <c r="O66" i="52"/>
  <c r="N66" i="52"/>
  <c r="F66" i="52"/>
  <c r="O65" i="52"/>
  <c r="G65" i="52"/>
  <c r="N65" i="52" s="1"/>
  <c r="G64" i="52"/>
  <c r="N64" i="52" s="1"/>
  <c r="M64" i="52" s="1"/>
  <c r="O62" i="52"/>
  <c r="N62" i="52"/>
  <c r="I62" i="52"/>
  <c r="F62" i="52"/>
  <c r="S62" i="52" s="1"/>
  <c r="O61" i="52"/>
  <c r="N61" i="52"/>
  <c r="I61" i="52"/>
  <c r="F61" i="52"/>
  <c r="S61" i="52" s="1"/>
  <c r="K60" i="52"/>
  <c r="J60" i="52"/>
  <c r="J58" i="52" s="1"/>
  <c r="H60" i="52"/>
  <c r="G60" i="52"/>
  <c r="O59" i="52"/>
  <c r="N59" i="52"/>
  <c r="I59" i="52"/>
  <c r="F59" i="52"/>
  <c r="S59" i="52" s="1"/>
  <c r="K58" i="52"/>
  <c r="G58" i="52"/>
  <c r="O57" i="52"/>
  <c r="N57" i="52"/>
  <c r="I57" i="52"/>
  <c r="F57" i="52"/>
  <c r="S57" i="52" s="1"/>
  <c r="O56" i="52"/>
  <c r="N56" i="52"/>
  <c r="I56" i="52"/>
  <c r="F56" i="52"/>
  <c r="S56" i="52" s="1"/>
  <c r="K55" i="52"/>
  <c r="J55" i="52"/>
  <c r="H55" i="52"/>
  <c r="G55" i="52"/>
  <c r="O53" i="52"/>
  <c r="N53" i="52"/>
  <c r="I53" i="52"/>
  <c r="F53" i="52"/>
  <c r="S53" i="52" s="1"/>
  <c r="K52" i="52"/>
  <c r="J52" i="52"/>
  <c r="H52" i="52"/>
  <c r="G52" i="52"/>
  <c r="O51" i="52"/>
  <c r="N51" i="52"/>
  <c r="I51" i="52"/>
  <c r="F51" i="52"/>
  <c r="S51" i="52" s="1"/>
  <c r="K50" i="52"/>
  <c r="J50" i="52"/>
  <c r="H50" i="52"/>
  <c r="G50" i="52"/>
  <c r="F48" i="52"/>
  <c r="F47" i="52"/>
  <c r="O46" i="52"/>
  <c r="I46" i="52"/>
  <c r="J83" i="56" s="1"/>
  <c r="G46" i="52"/>
  <c r="N46" i="52" s="1"/>
  <c r="K45" i="52"/>
  <c r="J45" i="52"/>
  <c r="H45" i="52"/>
  <c r="O44" i="52"/>
  <c r="N44" i="52"/>
  <c r="I44" i="52"/>
  <c r="F44" i="52"/>
  <c r="S44" i="52" s="1"/>
  <c r="K43" i="52"/>
  <c r="J43" i="52"/>
  <c r="H43" i="52"/>
  <c r="G43" i="52"/>
  <c r="O42" i="52"/>
  <c r="N42" i="52"/>
  <c r="I42" i="52"/>
  <c r="F42" i="52"/>
  <c r="S42" i="52" s="1"/>
  <c r="K41" i="52"/>
  <c r="J41" i="52"/>
  <c r="H41" i="52"/>
  <c r="H40" i="52" s="1"/>
  <c r="H39" i="52" s="1"/>
  <c r="H38" i="52" s="1"/>
  <c r="H37" i="52" s="1"/>
  <c r="G41" i="52"/>
  <c r="N40" i="52"/>
  <c r="J39" i="52"/>
  <c r="G39" i="52"/>
  <c r="N37" i="52"/>
  <c r="N36" i="52"/>
  <c r="N35" i="52"/>
  <c r="O34" i="52"/>
  <c r="N34" i="52"/>
  <c r="I34" i="52"/>
  <c r="F34" i="52"/>
  <c r="S34" i="52" s="1"/>
  <c r="J33" i="52"/>
  <c r="J32" i="52" s="1"/>
  <c r="G33" i="52"/>
  <c r="O31" i="52"/>
  <c r="N31" i="52"/>
  <c r="F31" i="52"/>
  <c r="S31" i="52" s="1"/>
  <c r="M30" i="52"/>
  <c r="F30" i="52"/>
  <c r="M29" i="52"/>
  <c r="F29" i="52"/>
  <c r="S29" i="52" s="1"/>
  <c r="M28" i="52"/>
  <c r="F28" i="52"/>
  <c r="M27" i="52"/>
  <c r="F27" i="52"/>
  <c r="S27" i="52" s="1"/>
  <c r="M26" i="52"/>
  <c r="F26" i="52"/>
  <c r="S26" i="52" s="1"/>
  <c r="K25" i="52"/>
  <c r="J25" i="52"/>
  <c r="H25" i="52"/>
  <c r="G25" i="52"/>
  <c r="N24" i="52"/>
  <c r="F24" i="52"/>
  <c r="S24" i="52" s="1"/>
  <c r="J23" i="52"/>
  <c r="H23" i="52"/>
  <c r="G23" i="52"/>
  <c r="F21" i="52"/>
  <c r="F20" i="52"/>
  <c r="S20" i="52" s="1"/>
  <c r="O19" i="52"/>
  <c r="N19" i="52"/>
  <c r="I19" i="52"/>
  <c r="F19" i="52"/>
  <c r="S19" i="52" s="1"/>
  <c r="O18" i="52"/>
  <c r="N18" i="52"/>
  <c r="I18" i="52"/>
  <c r="F18" i="52"/>
  <c r="S18" i="52" s="1"/>
  <c r="K17" i="52"/>
  <c r="J17" i="52"/>
  <c r="H17" i="52"/>
  <c r="G17" i="52"/>
  <c r="O16" i="52"/>
  <c r="M16" i="52" s="1"/>
  <c r="I16" i="52"/>
  <c r="F16" i="52"/>
  <c r="S16" i="52" s="1"/>
  <c r="K15" i="52"/>
  <c r="K12" i="52" s="1"/>
  <c r="J15" i="52"/>
  <c r="N15" i="52" s="1"/>
  <c r="H15" i="52"/>
  <c r="F15" i="52" s="1"/>
  <c r="S15" i="52" s="1"/>
  <c r="O14" i="52"/>
  <c r="N14" i="52"/>
  <c r="I14" i="52"/>
  <c r="F14" i="52"/>
  <c r="S14" i="52" s="1"/>
  <c r="I13" i="52"/>
  <c r="F13" i="52"/>
  <c r="S13" i="52" s="1"/>
  <c r="G12" i="52"/>
  <c r="B9" i="52"/>
  <c r="A9" i="52"/>
  <c r="G24" i="54"/>
  <c r="F24" i="54"/>
  <c r="G23" i="54"/>
  <c r="F23" i="54"/>
  <c r="G22" i="54"/>
  <c r="F22" i="54"/>
  <c r="G21" i="54"/>
  <c r="F21" i="54"/>
  <c r="G20" i="54"/>
  <c r="F20" i="54"/>
  <c r="G19" i="54"/>
  <c r="F19" i="54"/>
  <c r="G18" i="54"/>
  <c r="F18" i="54"/>
  <c r="G17" i="54"/>
  <c r="F17" i="54"/>
  <c r="G16" i="54"/>
  <c r="F16" i="54"/>
  <c r="G15" i="54"/>
  <c r="F15" i="54"/>
  <c r="G14" i="54"/>
  <c r="F14" i="54"/>
  <c r="E13" i="54"/>
  <c r="E12" i="54" s="1"/>
  <c r="D13" i="54"/>
  <c r="D12" i="54" s="1"/>
  <c r="G11" i="54"/>
  <c r="G10" i="54" s="1"/>
  <c r="G9" i="54" s="1"/>
  <c r="F11" i="54"/>
  <c r="E10" i="54"/>
  <c r="F10" i="54" s="1"/>
  <c r="D10" i="54"/>
  <c r="D9" i="54"/>
  <c r="Q95" i="48"/>
  <c r="Q94" i="48" s="1"/>
  <c r="Q93" i="48" s="1"/>
  <c r="P95" i="48"/>
  <c r="P94" i="48" s="1"/>
  <c r="P93" i="48" s="1"/>
  <c r="O95" i="48"/>
  <c r="O94" i="48" s="1"/>
  <c r="O93" i="48" s="1"/>
  <c r="M95" i="48"/>
  <c r="M94" i="48" s="1"/>
  <c r="M93" i="48" s="1"/>
  <c r="L95" i="48"/>
  <c r="L94" i="48" s="1"/>
  <c r="L93" i="48" s="1"/>
  <c r="K95" i="48"/>
  <c r="K94" i="48" s="1"/>
  <c r="K93" i="48" s="1"/>
  <c r="J95" i="48"/>
  <c r="J94" i="48" s="1"/>
  <c r="J93" i="48" s="1"/>
  <c r="I95" i="48"/>
  <c r="I94" i="48" s="1"/>
  <c r="I93" i="48" s="1"/>
  <c r="H95" i="48"/>
  <c r="H94" i="48" s="1"/>
  <c r="H93" i="48" s="1"/>
  <c r="G95" i="48"/>
  <c r="G94" i="48" s="1"/>
  <c r="G93" i="48" s="1"/>
  <c r="F95" i="48"/>
  <c r="F94" i="48" s="1"/>
  <c r="F93" i="48" s="1"/>
  <c r="Q92" i="48"/>
  <c r="P92" i="48"/>
  <c r="F92" i="48"/>
  <c r="F91" i="48" s="1"/>
  <c r="O91" i="48"/>
  <c r="M91" i="48"/>
  <c r="L91" i="48"/>
  <c r="K91" i="48"/>
  <c r="J91" i="48"/>
  <c r="I91" i="48"/>
  <c r="H91" i="48"/>
  <c r="G91" i="48"/>
  <c r="Q90" i="48"/>
  <c r="P90" i="48"/>
  <c r="F90" i="48"/>
  <c r="F89" i="48" s="1"/>
  <c r="O89" i="48"/>
  <c r="M89" i="48"/>
  <c r="L89" i="48"/>
  <c r="K89" i="48"/>
  <c r="J89" i="48"/>
  <c r="I89" i="48"/>
  <c r="H89" i="48"/>
  <c r="G89" i="48"/>
  <c r="Q88" i="48"/>
  <c r="P88" i="48"/>
  <c r="I88" i="48"/>
  <c r="F88" i="48"/>
  <c r="Q87" i="48"/>
  <c r="P87" i="48"/>
  <c r="I87" i="48"/>
  <c r="F87" i="48"/>
  <c r="Q86" i="48"/>
  <c r="P86" i="48"/>
  <c r="I86" i="48"/>
  <c r="F86" i="48"/>
  <c r="Q85" i="48"/>
  <c r="P85" i="48"/>
  <c r="I85" i="48"/>
  <c r="F85" i="48"/>
  <c r="Q84" i="48"/>
  <c r="P84" i="48"/>
  <c r="I84" i="48"/>
  <c r="F84" i="48"/>
  <c r="Q83" i="48"/>
  <c r="P83" i="48"/>
  <c r="I83" i="48"/>
  <c r="F83" i="48"/>
  <c r="Q82" i="48"/>
  <c r="P82" i="48"/>
  <c r="I82" i="48"/>
  <c r="F82" i="48"/>
  <c r="Q81" i="48"/>
  <c r="P81" i="48"/>
  <c r="I81" i="48"/>
  <c r="F81" i="48"/>
  <c r="O80" i="48"/>
  <c r="M80" i="48"/>
  <c r="L80" i="48"/>
  <c r="K80" i="48"/>
  <c r="J80" i="48"/>
  <c r="H80" i="48"/>
  <c r="G80" i="48"/>
  <c r="Q78" i="48"/>
  <c r="P78" i="48"/>
  <c r="Q77" i="48"/>
  <c r="P77" i="48"/>
  <c r="I77" i="48"/>
  <c r="I76" i="48" s="1"/>
  <c r="I75" i="48" s="1"/>
  <c r="F77" i="48"/>
  <c r="O76" i="48"/>
  <c r="O75" i="48" s="1"/>
  <c r="M76" i="48"/>
  <c r="L76" i="48"/>
  <c r="L75" i="48" s="1"/>
  <c r="J76" i="48"/>
  <c r="J75" i="48" s="1"/>
  <c r="K75" i="48"/>
  <c r="H75" i="48"/>
  <c r="G75" i="48"/>
  <c r="F75" i="48"/>
  <c r="O65" i="48"/>
  <c r="F65" i="48"/>
  <c r="Q64" i="48"/>
  <c r="P64" i="48"/>
  <c r="Q63" i="48"/>
  <c r="P63" i="48"/>
  <c r="Q62" i="48"/>
  <c r="P62" i="48"/>
  <c r="Q61" i="48"/>
  <c r="P61" i="48"/>
  <c r="Q60" i="48"/>
  <c r="P60" i="48"/>
  <c r="Q59" i="48"/>
  <c r="P59" i="48"/>
  <c r="O58" i="48"/>
  <c r="M58" i="48"/>
  <c r="L58" i="48"/>
  <c r="K58" i="48"/>
  <c r="J58" i="48"/>
  <c r="I58" i="48"/>
  <c r="H58" i="48"/>
  <c r="G58" i="48"/>
  <c r="F58" i="48"/>
  <c r="Q57" i="48"/>
  <c r="P57" i="48"/>
  <c r="Q56" i="48"/>
  <c r="P56" i="48"/>
  <c r="Q55" i="48"/>
  <c r="P55" i="48"/>
  <c r="Q54" i="48"/>
  <c r="P54" i="48"/>
  <c r="Q53" i="48"/>
  <c r="P53" i="48"/>
  <c r="Q52" i="48"/>
  <c r="P52" i="48"/>
  <c r="O51" i="48"/>
  <c r="M51" i="48"/>
  <c r="L51" i="48"/>
  <c r="K51" i="48"/>
  <c r="J51" i="48"/>
  <c r="I51" i="48"/>
  <c r="H51" i="48"/>
  <c r="G51" i="48"/>
  <c r="F51" i="48"/>
  <c r="Q49" i="48"/>
  <c r="P49" i="48"/>
  <c r="Q48" i="48"/>
  <c r="P48" i="48"/>
  <c r="O47" i="48"/>
  <c r="M47" i="48"/>
  <c r="L47" i="48"/>
  <c r="L46" i="48" s="1"/>
  <c r="K47" i="48"/>
  <c r="K46" i="48" s="1"/>
  <c r="J47" i="48"/>
  <c r="J46" i="48" s="1"/>
  <c r="I47" i="48"/>
  <c r="I46" i="48" s="1"/>
  <c r="H47" i="48"/>
  <c r="H46" i="48" s="1"/>
  <c r="G47" i="48"/>
  <c r="G46" i="48" s="1"/>
  <c r="F47" i="48"/>
  <c r="F46" i="48" s="1"/>
  <c r="Q43" i="48"/>
  <c r="P43" i="48"/>
  <c r="Q42" i="48"/>
  <c r="P42" i="48"/>
  <c r="Q41" i="48"/>
  <c r="P41" i="48"/>
  <c r="Q40" i="48"/>
  <c r="P40" i="48"/>
  <c r="Q39" i="48"/>
  <c r="P39" i="48"/>
  <c r="Q38" i="48"/>
  <c r="P38" i="48"/>
  <c r="Q37" i="48"/>
  <c r="P37" i="48"/>
  <c r="Q36" i="48"/>
  <c r="P36" i="48"/>
  <c r="I35" i="48"/>
  <c r="I34" i="48" s="1"/>
  <c r="F35" i="48"/>
  <c r="F34" i="48" s="1"/>
  <c r="M35" i="48"/>
  <c r="Q35" i="48" s="1"/>
  <c r="L35" i="48"/>
  <c r="L34" i="48" s="1"/>
  <c r="K35" i="48"/>
  <c r="K34" i="48" s="1"/>
  <c r="J35" i="48"/>
  <c r="J34" i="48" s="1"/>
  <c r="H35" i="48"/>
  <c r="H34" i="48" s="1"/>
  <c r="H18" i="48" s="1"/>
  <c r="G35" i="48"/>
  <c r="G34" i="48" s="1"/>
  <c r="G18" i="48" s="1"/>
  <c r="F28" i="48"/>
  <c r="F27" i="48" s="1"/>
  <c r="Z26" i="48"/>
  <c r="Q26" i="48"/>
  <c r="Z25" i="48"/>
  <c r="Q25" i="48"/>
  <c r="P25" i="48"/>
  <c r="Q24" i="48"/>
  <c r="P24" i="48"/>
  <c r="Z23" i="48"/>
  <c r="Q23" i="48"/>
  <c r="P23" i="48"/>
  <c r="Z22" i="48"/>
  <c r="Q22" i="48"/>
  <c r="O21" i="48"/>
  <c r="M21" i="48"/>
  <c r="L21" i="48"/>
  <c r="L19" i="48" s="1"/>
  <c r="K21" i="48"/>
  <c r="K19" i="48" s="1"/>
  <c r="J21" i="48"/>
  <c r="J19" i="48" s="1"/>
  <c r="I21" i="48"/>
  <c r="H20" i="48"/>
  <c r="G20" i="48"/>
  <c r="F20" i="48"/>
  <c r="Q17" i="48"/>
  <c r="P17" i="48"/>
  <c r="I17" i="48"/>
  <c r="I16" i="48" s="1"/>
  <c r="I15" i="48" s="1"/>
  <c r="I14" i="48" s="1"/>
  <c r="I13" i="48" s="1"/>
  <c r="F17" i="48"/>
  <c r="F16" i="48" s="1"/>
  <c r="F15" i="48" s="1"/>
  <c r="F14" i="48" s="1"/>
  <c r="F13" i="48" s="1"/>
  <c r="Q16" i="48"/>
  <c r="P16" i="48"/>
  <c r="K16" i="48"/>
  <c r="K15" i="48" s="1"/>
  <c r="K14" i="48" s="1"/>
  <c r="K13" i="48" s="1"/>
  <c r="J16" i="48"/>
  <c r="J15" i="48" s="1"/>
  <c r="J14" i="48" s="1"/>
  <c r="J13" i="48" s="1"/>
  <c r="H16" i="48"/>
  <c r="H15" i="48" s="1"/>
  <c r="H14" i="48" s="1"/>
  <c r="H13" i="48" s="1"/>
  <c r="G16" i="48"/>
  <c r="G15" i="48" s="1"/>
  <c r="G14" i="48" s="1"/>
  <c r="G13" i="48" s="1"/>
  <c r="Q15" i="48"/>
  <c r="P15" i="48"/>
  <c r="Q14" i="48"/>
  <c r="P14" i="48"/>
  <c r="M13" i="48"/>
  <c r="Q13" i="48" s="1"/>
  <c r="L13" i="48"/>
  <c r="O43" i="42"/>
  <c r="M43" i="42"/>
  <c r="O41" i="42"/>
  <c r="M41" i="42"/>
  <c r="O40" i="42"/>
  <c r="M40" i="42"/>
  <c r="K38" i="42"/>
  <c r="K36" i="42" s="1"/>
  <c r="K34" i="42" s="1"/>
  <c r="H38" i="42"/>
  <c r="H36" i="42" s="1"/>
  <c r="H34" i="42" s="1"/>
  <c r="G38" i="42"/>
  <c r="G36" i="42" s="1"/>
  <c r="G34" i="42" s="1"/>
  <c r="O37" i="42"/>
  <c r="O35" i="42"/>
  <c r="L34" i="42"/>
  <c r="O33" i="42"/>
  <c r="M32" i="42"/>
  <c r="K32" i="42"/>
  <c r="M31" i="42"/>
  <c r="K31" i="42"/>
  <c r="K30" i="42" s="1"/>
  <c r="H29" i="42"/>
  <c r="G29" i="42"/>
  <c r="M23" i="42"/>
  <c r="K23" i="42"/>
  <c r="O23" i="42" s="1"/>
  <c r="M22" i="42"/>
  <c r="K22" i="42"/>
  <c r="O22" i="42" s="1"/>
  <c r="M21" i="42"/>
  <c r="K21" i="42"/>
  <c r="O21" i="42" s="1"/>
  <c r="M20" i="42"/>
  <c r="K20" i="42"/>
  <c r="O20" i="42" s="1"/>
  <c r="M19" i="42"/>
  <c r="K19" i="42"/>
  <c r="O19" i="42" s="1"/>
  <c r="M18" i="42"/>
  <c r="K18" i="42"/>
  <c r="M16" i="42"/>
  <c r="K16" i="42"/>
  <c r="O16" i="42" s="1"/>
  <c r="M15" i="42"/>
  <c r="K15" i="42"/>
  <c r="O15" i="42" s="1"/>
  <c r="M14" i="42"/>
  <c r="K14" i="42"/>
  <c r="O14" i="42" s="1"/>
  <c r="L13" i="42"/>
  <c r="I13" i="42"/>
  <c r="H13" i="42"/>
  <c r="G13" i="42"/>
  <c r="V52" i="55"/>
  <c r="T52" i="55"/>
  <c r="N52" i="55"/>
  <c r="V51" i="55"/>
  <c r="T51" i="55"/>
  <c r="N51" i="55"/>
  <c r="V50" i="55"/>
  <c r="T50" i="55"/>
  <c r="N50" i="55"/>
  <c r="V49" i="55"/>
  <c r="T49" i="55"/>
  <c r="N49" i="55"/>
  <c r="V48" i="55"/>
  <c r="T48" i="55"/>
  <c r="N48" i="55"/>
  <c r="S47" i="55"/>
  <c r="U47" i="55" s="1"/>
  <c r="Q47" i="55"/>
  <c r="X47" i="55" s="1"/>
  <c r="P47" i="55"/>
  <c r="O47" i="55"/>
  <c r="M47" i="55"/>
  <c r="L47" i="55"/>
  <c r="K47" i="55"/>
  <c r="J47" i="55"/>
  <c r="I47" i="55"/>
  <c r="H47" i="55"/>
  <c r="G47" i="55"/>
  <c r="F47" i="55"/>
  <c r="V46" i="55"/>
  <c r="T46" i="55"/>
  <c r="N46" i="55"/>
  <c r="V45" i="55"/>
  <c r="T45" i="55"/>
  <c r="N45" i="55"/>
  <c r="V44" i="55"/>
  <c r="T44" i="55"/>
  <c r="N44" i="55"/>
  <c r="V43" i="55"/>
  <c r="T43" i="55"/>
  <c r="N43" i="55"/>
  <c r="V42" i="55"/>
  <c r="T42" i="55"/>
  <c r="N42" i="55"/>
  <c r="L42" i="55"/>
  <c r="K42" i="55"/>
  <c r="G42" i="55"/>
  <c r="V41" i="55"/>
  <c r="T41" i="55"/>
  <c r="N41" i="55"/>
  <c r="L41" i="55"/>
  <c r="K41" i="55"/>
  <c r="G41" i="55"/>
  <c r="V40" i="55"/>
  <c r="T40" i="55"/>
  <c r="N40" i="55"/>
  <c r="L40" i="55"/>
  <c r="K40" i="55"/>
  <c r="G40" i="55"/>
  <c r="V39" i="55"/>
  <c r="T39" i="55"/>
  <c r="N39" i="55"/>
  <c r="L39" i="55"/>
  <c r="K39" i="55"/>
  <c r="G39" i="55"/>
  <c r="V38" i="55"/>
  <c r="T38" i="55"/>
  <c r="N38" i="55"/>
  <c r="L38" i="55"/>
  <c r="K38" i="55"/>
  <c r="G38" i="55"/>
  <c r="V37" i="55"/>
  <c r="T37" i="55"/>
  <c r="N37" i="55"/>
  <c r="L37" i="55"/>
  <c r="K37" i="55"/>
  <c r="G37" i="55"/>
  <c r="V36" i="55"/>
  <c r="T36" i="55"/>
  <c r="N36" i="55"/>
  <c r="L36" i="55"/>
  <c r="K36" i="55"/>
  <c r="G36" i="55"/>
  <c r="V35" i="55"/>
  <c r="T35" i="55"/>
  <c r="N35" i="55"/>
  <c r="L35" i="55"/>
  <c r="K35" i="55"/>
  <c r="G35" i="55"/>
  <c r="V34" i="55"/>
  <c r="T34" i="55"/>
  <c r="N34" i="55"/>
  <c r="L34" i="55"/>
  <c r="K34" i="55"/>
  <c r="G34" i="55"/>
  <c r="V33" i="55"/>
  <c r="T33" i="55"/>
  <c r="N33" i="55"/>
  <c r="L33" i="55"/>
  <c r="K33" i="55"/>
  <c r="G33" i="55"/>
  <c r="V32" i="55"/>
  <c r="T32" i="55"/>
  <c r="N32" i="55"/>
  <c r="L32" i="55"/>
  <c r="K32" i="55"/>
  <c r="G32" i="55"/>
  <c r="V31" i="55"/>
  <c r="T31" i="55"/>
  <c r="N31" i="55"/>
  <c r="L31" i="55"/>
  <c r="K31" i="55"/>
  <c r="G31" i="55"/>
  <c r="V30" i="55"/>
  <c r="T30" i="55"/>
  <c r="N30" i="55"/>
  <c r="L30" i="55"/>
  <c r="K30" i="55"/>
  <c r="G30" i="55"/>
  <c r="V29" i="55"/>
  <c r="T29" i="55"/>
  <c r="N29" i="55"/>
  <c r="L29" i="55"/>
  <c r="K29" i="55"/>
  <c r="G29" i="55"/>
  <c r="V28" i="55"/>
  <c r="T28" i="55"/>
  <c r="N28" i="55"/>
  <c r="L28" i="55"/>
  <c r="K28" i="55"/>
  <c r="G28" i="55"/>
  <c r="V27" i="55"/>
  <c r="T27" i="55"/>
  <c r="N27" i="55"/>
  <c r="L27" i="55"/>
  <c r="K27" i="55"/>
  <c r="G27" i="55"/>
  <c r="V26" i="55"/>
  <c r="T26" i="55"/>
  <c r="N26" i="55"/>
  <c r="L26" i="55"/>
  <c r="K26" i="55"/>
  <c r="G26" i="55"/>
  <c r="V25" i="55"/>
  <c r="T25" i="55"/>
  <c r="N25" i="55"/>
  <c r="L25" i="55"/>
  <c r="K25" i="55"/>
  <c r="G25" i="55"/>
  <c r="V24" i="55"/>
  <c r="T24" i="55"/>
  <c r="N24" i="55"/>
  <c r="L24" i="55"/>
  <c r="K24" i="55"/>
  <c r="G24" i="55"/>
  <c r="V23" i="55"/>
  <c r="T23" i="55"/>
  <c r="N23" i="55"/>
  <c r="L23" i="55"/>
  <c r="K23" i="55"/>
  <c r="G23" i="55"/>
  <c r="V22" i="55"/>
  <c r="T22" i="55"/>
  <c r="N22" i="55"/>
  <c r="L22" i="55"/>
  <c r="K22" i="55"/>
  <c r="G22" i="55"/>
  <c r="V21" i="55"/>
  <c r="T21" i="55"/>
  <c r="N21" i="55"/>
  <c r="L21" i="55"/>
  <c r="K21" i="55"/>
  <c r="G21" i="55"/>
  <c r="V20" i="55"/>
  <c r="T20" i="55"/>
  <c r="N20" i="55"/>
  <c r="L20" i="55"/>
  <c r="K20" i="55"/>
  <c r="G20" i="55"/>
  <c r="V19" i="55"/>
  <c r="T19" i="55"/>
  <c r="N19" i="55"/>
  <c r="L19" i="55"/>
  <c r="K19" i="55"/>
  <c r="G19" i="55"/>
  <c r="V18" i="55"/>
  <c r="T18" i="55"/>
  <c r="N18" i="55"/>
  <c r="L18" i="55"/>
  <c r="K18" i="55"/>
  <c r="G18" i="55"/>
  <c r="V17" i="55"/>
  <c r="T17" i="55"/>
  <c r="N17" i="55"/>
  <c r="L17" i="55"/>
  <c r="K17" i="55"/>
  <c r="G17" i="55"/>
  <c r="V16" i="55"/>
  <c r="T16" i="55"/>
  <c r="N16" i="55"/>
  <c r="L16" i="55"/>
  <c r="K16" i="55"/>
  <c r="G16" i="55"/>
  <c r="V15" i="55"/>
  <c r="T15" i="55"/>
  <c r="N15" i="55"/>
  <c r="L15" i="55"/>
  <c r="K15" i="55"/>
  <c r="G15" i="55"/>
  <c r="V14" i="55"/>
  <c r="T14" i="55"/>
  <c r="N14" i="55"/>
  <c r="L14" i="55"/>
  <c r="K14" i="55"/>
  <c r="G14" i="55"/>
  <c r="S13" i="55"/>
  <c r="Q13" i="55"/>
  <c r="X13" i="55" s="1"/>
  <c r="P13" i="55"/>
  <c r="O13" i="55"/>
  <c r="M13" i="55"/>
  <c r="I13" i="55"/>
  <c r="H13" i="55"/>
  <c r="F13" i="55"/>
  <c r="V25" i="1"/>
  <c r="T25" i="1"/>
  <c r="V24" i="1"/>
  <c r="T24" i="1"/>
  <c r="S23" i="1"/>
  <c r="Q23" i="1"/>
  <c r="P23" i="1"/>
  <c r="O23" i="1"/>
  <c r="N23" i="1"/>
  <c r="M23" i="1"/>
  <c r="L23" i="1"/>
  <c r="K23" i="1"/>
  <c r="J23" i="1"/>
  <c r="I23" i="1"/>
  <c r="H23" i="1"/>
  <c r="G23" i="1"/>
  <c r="F23" i="1"/>
  <c r="V22" i="1"/>
  <c r="T22" i="1"/>
  <c r="N22" i="1"/>
  <c r="N21" i="1" s="1"/>
  <c r="S21" i="1"/>
  <c r="Q21" i="1"/>
  <c r="P21" i="1"/>
  <c r="O21" i="1"/>
  <c r="M21" i="1"/>
  <c r="L21" i="1"/>
  <c r="K21" i="1"/>
  <c r="J21" i="1"/>
  <c r="I21" i="1"/>
  <c r="H21" i="1"/>
  <c r="G21" i="1"/>
  <c r="F21" i="1"/>
  <c r="V20" i="1"/>
  <c r="T20" i="1"/>
  <c r="N20" i="1"/>
  <c r="L20" i="1"/>
  <c r="K20" i="1"/>
  <c r="G20" i="1"/>
  <c r="V19" i="1"/>
  <c r="T19" i="1"/>
  <c r="N19" i="1"/>
  <c r="L19" i="1"/>
  <c r="K19" i="1"/>
  <c r="G19" i="1"/>
  <c r="V18" i="1"/>
  <c r="T18" i="1"/>
  <c r="N18" i="1"/>
  <c r="L18" i="1"/>
  <c r="K18" i="1"/>
  <c r="G18" i="1"/>
  <c r="V17" i="1"/>
  <c r="T17" i="1"/>
  <c r="N17" i="1"/>
  <c r="L17" i="1"/>
  <c r="K17" i="1"/>
  <c r="G17" i="1"/>
  <c r="V16" i="1"/>
  <c r="T16" i="1"/>
  <c r="P16" i="1"/>
  <c r="P14" i="1" s="1"/>
  <c r="O16" i="1"/>
  <c r="O14" i="1" s="1"/>
  <c r="L16" i="1"/>
  <c r="K16" i="1"/>
  <c r="G16" i="1"/>
  <c r="V15" i="1"/>
  <c r="T15" i="1"/>
  <c r="N15" i="1"/>
  <c r="L15" i="1"/>
  <c r="K15" i="1"/>
  <c r="G15" i="1"/>
  <c r="S14" i="1"/>
  <c r="U14" i="1" s="1"/>
  <c r="Q14" i="1"/>
  <c r="M14" i="1"/>
  <c r="I14" i="1"/>
  <c r="H14" i="1"/>
  <c r="F14" i="1"/>
  <c r="H24" i="49"/>
  <c r="G24" i="49" s="1"/>
  <c r="H22" i="49"/>
  <c r="G22" i="49" s="1"/>
  <c r="E22" i="49"/>
  <c r="C22" i="49" s="1"/>
  <c r="I21" i="49"/>
  <c r="I20" i="49" s="1"/>
  <c r="F21" i="49"/>
  <c r="F20" i="49" s="1"/>
  <c r="J157" i="56"/>
  <c r="I153" i="56"/>
  <c r="E153" i="56"/>
  <c r="I152" i="56"/>
  <c r="E152" i="56"/>
  <c r="I151" i="56"/>
  <c r="E151" i="56"/>
  <c r="K150" i="56"/>
  <c r="K149" i="56" s="1"/>
  <c r="J150" i="56"/>
  <c r="J149" i="56" s="1"/>
  <c r="H150" i="56"/>
  <c r="H149" i="56" s="1"/>
  <c r="G150" i="56"/>
  <c r="G149" i="56" s="1"/>
  <c r="I143" i="56"/>
  <c r="E143" i="56"/>
  <c r="I142" i="56"/>
  <c r="E142" i="56"/>
  <c r="I141" i="56"/>
  <c r="E141" i="56"/>
  <c r="K140" i="56"/>
  <c r="K139" i="56" s="1"/>
  <c r="M139" i="56" s="1"/>
  <c r="J140" i="56"/>
  <c r="J139" i="56" s="1"/>
  <c r="H140" i="56"/>
  <c r="H139" i="56" s="1"/>
  <c r="G140" i="56"/>
  <c r="G139" i="56" s="1"/>
  <c r="J137" i="56"/>
  <c r="I136" i="56"/>
  <c r="E136" i="56"/>
  <c r="J135" i="56"/>
  <c r="I133" i="56"/>
  <c r="E133" i="56"/>
  <c r="K132" i="56"/>
  <c r="H132" i="56"/>
  <c r="E132" i="56" s="1"/>
  <c r="F132" i="56" s="1"/>
  <c r="F130" i="56" s="1"/>
  <c r="F129" i="56" s="1"/>
  <c r="F123" i="56" s="1"/>
  <c r="F122" i="56" s="1"/>
  <c r="I131" i="56"/>
  <c r="E131" i="56"/>
  <c r="J130" i="56"/>
  <c r="J129" i="56" s="1"/>
  <c r="G130" i="56"/>
  <c r="G129" i="56" s="1"/>
  <c r="K126" i="56"/>
  <c r="I126" i="56" s="1"/>
  <c r="H126" i="56"/>
  <c r="E126" i="56" s="1"/>
  <c r="I125" i="56"/>
  <c r="E125" i="56"/>
  <c r="J124" i="56"/>
  <c r="G124" i="56"/>
  <c r="H120" i="56"/>
  <c r="J119" i="56"/>
  <c r="I117" i="56"/>
  <c r="E117" i="56"/>
  <c r="K116" i="56"/>
  <c r="I116" i="56" s="1"/>
  <c r="E116" i="56"/>
  <c r="I115" i="56"/>
  <c r="E115" i="56"/>
  <c r="J114" i="56"/>
  <c r="J113" i="56" s="1"/>
  <c r="G114" i="56"/>
  <c r="G113" i="56" s="1"/>
  <c r="I111" i="56"/>
  <c r="E111" i="56"/>
  <c r="H110" i="56"/>
  <c r="J109" i="56"/>
  <c r="I107" i="56"/>
  <c r="E107" i="56"/>
  <c r="I106" i="56"/>
  <c r="E106" i="56"/>
  <c r="K105" i="56"/>
  <c r="H105" i="56"/>
  <c r="H104" i="56" s="1"/>
  <c r="H103" i="56" s="1"/>
  <c r="J104" i="56"/>
  <c r="J103" i="56" s="1"/>
  <c r="G104" i="56"/>
  <c r="G103" i="56" s="1"/>
  <c r="I101" i="56"/>
  <c r="E101" i="56"/>
  <c r="K100" i="56"/>
  <c r="H100" i="56"/>
  <c r="E100" i="56" s="1"/>
  <c r="I99" i="56"/>
  <c r="E99" i="56"/>
  <c r="J98" i="56"/>
  <c r="J97" i="56" s="1"/>
  <c r="J96" i="56" s="1"/>
  <c r="J22" i="57" s="1"/>
  <c r="G98" i="56"/>
  <c r="G97" i="56" s="1"/>
  <c r="G96" i="56" s="1"/>
  <c r="G22" i="57" s="1"/>
  <c r="I95" i="56"/>
  <c r="E95" i="56"/>
  <c r="K94" i="56"/>
  <c r="H94" i="56"/>
  <c r="E94" i="56" s="1"/>
  <c r="I93" i="56"/>
  <c r="E93" i="56"/>
  <c r="J92" i="56"/>
  <c r="J91" i="56" s="1"/>
  <c r="J90" i="56" s="1"/>
  <c r="J21" i="57" s="1"/>
  <c r="G92" i="56"/>
  <c r="G91" i="56" s="1"/>
  <c r="G90" i="56" s="1"/>
  <c r="G21" i="57" s="1"/>
  <c r="I89" i="56"/>
  <c r="E89" i="56"/>
  <c r="I88" i="56"/>
  <c r="H88" i="56"/>
  <c r="E88" i="56" s="1"/>
  <c r="I87" i="56"/>
  <c r="E87" i="56"/>
  <c r="J86" i="56"/>
  <c r="J85" i="56" s="1"/>
  <c r="J84" i="56" s="1"/>
  <c r="J20" i="57" s="1"/>
  <c r="G86" i="56"/>
  <c r="G85" i="56" s="1"/>
  <c r="G84" i="56" s="1"/>
  <c r="G20" i="57" s="1"/>
  <c r="I80" i="56"/>
  <c r="E80" i="56"/>
  <c r="I79" i="56"/>
  <c r="E79" i="56"/>
  <c r="I78" i="56"/>
  <c r="E78" i="56"/>
  <c r="K77" i="56"/>
  <c r="K76" i="56" s="1"/>
  <c r="K18" i="57" s="1"/>
  <c r="J77" i="56"/>
  <c r="J76" i="56" s="1"/>
  <c r="J18" i="57" s="1"/>
  <c r="H77" i="56"/>
  <c r="H76" i="56" s="1"/>
  <c r="H18" i="57" s="1"/>
  <c r="G77" i="56"/>
  <c r="G76" i="56" s="1"/>
  <c r="G18" i="57" s="1"/>
  <c r="I75" i="56"/>
  <c r="E75" i="56"/>
  <c r="I74" i="56"/>
  <c r="E74" i="56"/>
  <c r="J72" i="56"/>
  <c r="J71" i="56" s="1"/>
  <c r="J17" i="57" s="1"/>
  <c r="G72" i="56"/>
  <c r="G71" i="56" s="1"/>
  <c r="G17" i="57" s="1"/>
  <c r="J68" i="56"/>
  <c r="J67" i="56" s="1"/>
  <c r="J16" i="57" s="1"/>
  <c r="G68" i="56"/>
  <c r="G67" i="56" s="1"/>
  <c r="G16" i="57" s="1"/>
  <c r="J65" i="56"/>
  <c r="J64" i="56" s="1"/>
  <c r="J15" i="57" s="1"/>
  <c r="G65" i="56"/>
  <c r="G64" i="56" s="1"/>
  <c r="G15" i="57" s="1"/>
  <c r="J62" i="56"/>
  <c r="I60" i="56"/>
  <c r="E60" i="56"/>
  <c r="K59" i="56"/>
  <c r="I59" i="56" s="1"/>
  <c r="I58" i="56" s="1"/>
  <c r="I57" i="56" s="1"/>
  <c r="H59" i="56"/>
  <c r="H58" i="56" s="1"/>
  <c r="H57" i="56" s="1"/>
  <c r="H56" i="56" s="1"/>
  <c r="J58" i="56"/>
  <c r="J57" i="56" s="1"/>
  <c r="J56" i="56" s="1"/>
  <c r="G58" i="56"/>
  <c r="G57" i="56" s="1"/>
  <c r="G56" i="56" s="1"/>
  <c r="J53" i="56"/>
  <c r="I53" i="56" s="1"/>
  <c r="I51" i="56"/>
  <c r="E51" i="56"/>
  <c r="K50" i="56"/>
  <c r="H50" i="56"/>
  <c r="E50" i="56" s="1"/>
  <c r="K49" i="56"/>
  <c r="H49" i="56"/>
  <c r="J48" i="56"/>
  <c r="J47" i="56" s="1"/>
  <c r="J46" i="56" s="1"/>
  <c r="G48" i="56"/>
  <c r="G47" i="56" s="1"/>
  <c r="G46" i="56" s="1"/>
  <c r="J43" i="56"/>
  <c r="G43" i="56"/>
  <c r="I42" i="56"/>
  <c r="E42" i="56"/>
  <c r="H41" i="56"/>
  <c r="E41" i="56" s="1"/>
  <c r="E40" i="56" s="1"/>
  <c r="J40" i="56"/>
  <c r="J39" i="56" s="1"/>
  <c r="G40" i="56"/>
  <c r="G39" i="56" s="1"/>
  <c r="K37" i="56"/>
  <c r="H37" i="56"/>
  <c r="E37" i="56" s="1"/>
  <c r="K36" i="56"/>
  <c r="H35" i="56"/>
  <c r="J35" i="56"/>
  <c r="G35" i="56"/>
  <c r="J34" i="56"/>
  <c r="I34" i="56" s="1"/>
  <c r="G33" i="56"/>
  <c r="K33" i="56"/>
  <c r="M33" i="56" s="1"/>
  <c r="H33" i="56"/>
  <c r="H31" i="56"/>
  <c r="E31" i="56" s="1"/>
  <c r="J30" i="56"/>
  <c r="G30" i="56"/>
  <c r="K27" i="56"/>
  <c r="H27" i="56"/>
  <c r="E27" i="56" s="1"/>
  <c r="K26" i="56"/>
  <c r="H26" i="56"/>
  <c r="H25" i="56" s="1"/>
  <c r="J25" i="56"/>
  <c r="G25" i="56"/>
  <c r="J24" i="56"/>
  <c r="I24" i="56" s="1"/>
  <c r="E24" i="56"/>
  <c r="J23" i="56"/>
  <c r="I23" i="56" s="1"/>
  <c r="G23" i="56"/>
  <c r="E23" i="56" s="1"/>
  <c r="J22" i="56"/>
  <c r="I22" i="56" s="1"/>
  <c r="K21" i="56"/>
  <c r="M21" i="56" s="1"/>
  <c r="H21" i="56"/>
  <c r="H19" i="56"/>
  <c r="E19" i="56" s="1"/>
  <c r="H18" i="56"/>
  <c r="E18" i="56" s="1"/>
  <c r="I17" i="56"/>
  <c r="E17" i="56"/>
  <c r="H16" i="56"/>
  <c r="E16" i="56" s="1"/>
  <c r="J15" i="56"/>
  <c r="G15" i="56"/>
  <c r="I14" i="56"/>
  <c r="E14" i="56"/>
  <c r="E13" i="56"/>
  <c r="J12" i="56"/>
  <c r="G12" i="56"/>
  <c r="O18" i="42" l="1"/>
  <c r="K17" i="42"/>
  <c r="O17" i="42" s="1"/>
  <c r="J12" i="42"/>
  <c r="Q17" i="42"/>
  <c r="I29" i="42"/>
  <c r="Q29" i="42" s="1"/>
  <c r="Q30" i="42"/>
  <c r="M19" i="48"/>
  <c r="C18" i="49"/>
  <c r="D18" i="49" s="1"/>
  <c r="K18" i="49" s="1"/>
  <c r="N18" i="49"/>
  <c r="D22" i="49"/>
  <c r="K22" i="49" s="1"/>
  <c r="N22" i="49"/>
  <c r="D26" i="49"/>
  <c r="K26" i="49" s="1"/>
  <c r="N26" i="49"/>
  <c r="V21" i="1"/>
  <c r="H31" i="51"/>
  <c r="U13" i="55"/>
  <c r="S12" i="55"/>
  <c r="G13" i="54"/>
  <c r="G12" i="54" s="1"/>
  <c r="G8" i="54" s="1"/>
  <c r="M59" i="52"/>
  <c r="M74" i="52"/>
  <c r="M78" i="52"/>
  <c r="J49" i="52"/>
  <c r="M61" i="52"/>
  <c r="M67" i="52"/>
  <c r="L66" i="52"/>
  <c r="S66" i="52"/>
  <c r="M89" i="52"/>
  <c r="M31" i="52"/>
  <c r="L47" i="52"/>
  <c r="S47" i="52"/>
  <c r="L48" i="52"/>
  <c r="S48" i="52"/>
  <c r="L70" i="52"/>
  <c r="S70" i="52"/>
  <c r="G85" i="52"/>
  <c r="S28" i="52"/>
  <c r="L28" i="52"/>
  <c r="L21" i="52"/>
  <c r="S21" i="52"/>
  <c r="L30" i="52"/>
  <c r="S30" i="52"/>
  <c r="H49" i="52"/>
  <c r="M70" i="52"/>
  <c r="J20" i="1"/>
  <c r="I80" i="48"/>
  <c r="I79" i="48" s="1"/>
  <c r="F50" i="56"/>
  <c r="F48" i="56" s="1"/>
  <c r="F47" i="56" s="1"/>
  <c r="F46" i="56" s="1"/>
  <c r="C25" i="49"/>
  <c r="H23" i="49"/>
  <c r="G23" i="49" s="1"/>
  <c r="O19" i="48"/>
  <c r="F54" i="56"/>
  <c r="O31" i="42"/>
  <c r="N31" i="42"/>
  <c r="H12" i="42"/>
  <c r="N17" i="42"/>
  <c r="M30" i="42"/>
  <c r="V23" i="1"/>
  <c r="J22" i="52"/>
  <c r="F43" i="52"/>
  <c r="S43" i="52" s="1"/>
  <c r="L44" i="52"/>
  <c r="G45" i="52"/>
  <c r="F45" i="52" s="1"/>
  <c r="F46" i="52"/>
  <c r="L46" i="52" s="1"/>
  <c r="L73" i="52"/>
  <c r="F53" i="56"/>
  <c r="H12" i="52"/>
  <c r="F12" i="52" s="1"/>
  <c r="S12" i="52" s="1"/>
  <c r="G79" i="52"/>
  <c r="N79" i="52" s="1"/>
  <c r="M79" i="52" s="1"/>
  <c r="F64" i="52"/>
  <c r="M69" i="52"/>
  <c r="M84" i="52"/>
  <c r="F80" i="48"/>
  <c r="F79" i="48" s="1"/>
  <c r="K92" i="56"/>
  <c r="K91" i="56" s="1"/>
  <c r="M94" i="56"/>
  <c r="I132" i="56"/>
  <c r="N132" i="56" s="1"/>
  <c r="M132" i="56"/>
  <c r="I44" i="56"/>
  <c r="I43" i="56" s="1"/>
  <c r="I26" i="56"/>
  <c r="I25" i="56" s="1"/>
  <c r="M26" i="56"/>
  <c r="I50" i="56"/>
  <c r="L50" i="56" s="1"/>
  <c r="K35" i="56"/>
  <c r="M35" i="56" s="1"/>
  <c r="M36" i="56"/>
  <c r="I70" i="56"/>
  <c r="N70" i="56" s="1"/>
  <c r="M70" i="56"/>
  <c r="I105" i="56"/>
  <c r="I104" i="56" s="1"/>
  <c r="M105" i="56"/>
  <c r="I37" i="56"/>
  <c r="L37" i="56" s="1"/>
  <c r="M37" i="56"/>
  <c r="K98" i="56"/>
  <c r="M100" i="56"/>
  <c r="I27" i="56"/>
  <c r="N27" i="56" s="1"/>
  <c r="M27" i="56"/>
  <c r="I49" i="56"/>
  <c r="M49" i="56"/>
  <c r="I66" i="56"/>
  <c r="I65" i="56" s="1"/>
  <c r="I64" i="56" s="1"/>
  <c r="F25" i="57"/>
  <c r="I73" i="56"/>
  <c r="M73" i="56"/>
  <c r="K82" i="56"/>
  <c r="M83" i="56"/>
  <c r="F19" i="48"/>
  <c r="F18" i="48" s="1"/>
  <c r="F12" i="48" s="1"/>
  <c r="M28" i="51"/>
  <c r="M68" i="51"/>
  <c r="M70" i="51"/>
  <c r="N32" i="51"/>
  <c r="I57" i="51"/>
  <c r="M30" i="51"/>
  <c r="M33" i="51"/>
  <c r="M37" i="51"/>
  <c r="M50" i="51"/>
  <c r="M54" i="51"/>
  <c r="L76" i="51"/>
  <c r="C32" i="49"/>
  <c r="M13" i="42"/>
  <c r="N13" i="42"/>
  <c r="J15" i="1"/>
  <c r="N16" i="1"/>
  <c r="N14" i="1" s="1"/>
  <c r="N13" i="1" s="1"/>
  <c r="M12" i="55"/>
  <c r="J35" i="55"/>
  <c r="J37" i="55"/>
  <c r="J39" i="55"/>
  <c r="J41" i="55"/>
  <c r="I13" i="1"/>
  <c r="K16" i="56"/>
  <c r="L126" i="56"/>
  <c r="H26" i="51"/>
  <c r="L30" i="51"/>
  <c r="H119" i="56"/>
  <c r="I75" i="51"/>
  <c r="G74" i="51"/>
  <c r="N80" i="51"/>
  <c r="M42" i="51"/>
  <c r="M44" i="51"/>
  <c r="J52" i="56"/>
  <c r="J45" i="56" s="1"/>
  <c r="G146" i="56"/>
  <c r="G144" i="56" s="1"/>
  <c r="G138" i="56" s="1"/>
  <c r="G26" i="57" s="1"/>
  <c r="M62" i="52"/>
  <c r="H11" i="52"/>
  <c r="H10" i="52" s="1"/>
  <c r="H9" i="52" s="1"/>
  <c r="O60" i="52"/>
  <c r="L56" i="52"/>
  <c r="F83" i="52"/>
  <c r="L83" i="52" s="1"/>
  <c r="G109" i="56"/>
  <c r="M19" i="52"/>
  <c r="I43" i="52"/>
  <c r="L43" i="52" s="1"/>
  <c r="I25" i="52"/>
  <c r="M56" i="52"/>
  <c r="M57" i="52"/>
  <c r="M75" i="52"/>
  <c r="M83" i="52"/>
  <c r="M90" i="52"/>
  <c r="K109" i="56"/>
  <c r="M109" i="56" s="1"/>
  <c r="M48" i="51"/>
  <c r="L68" i="51"/>
  <c r="H157" i="56"/>
  <c r="H137" i="56"/>
  <c r="I72" i="51"/>
  <c r="I24" i="51"/>
  <c r="J26" i="51"/>
  <c r="H109" i="56"/>
  <c r="H108" i="56" s="1"/>
  <c r="H102" i="56" s="1"/>
  <c r="H23" i="57" s="1"/>
  <c r="O38" i="51"/>
  <c r="M58" i="51"/>
  <c r="M64" i="51"/>
  <c r="I66" i="51"/>
  <c r="N72" i="51"/>
  <c r="M79" i="51"/>
  <c r="M19" i="51"/>
  <c r="M25" i="51"/>
  <c r="L49" i="51"/>
  <c r="L78" i="51"/>
  <c r="H145" i="56"/>
  <c r="E145" i="56" s="1"/>
  <c r="F145" i="56" s="1"/>
  <c r="N18" i="51"/>
  <c r="N22" i="51"/>
  <c r="L41" i="51"/>
  <c r="L42" i="51"/>
  <c r="I77" i="51"/>
  <c r="L50" i="51"/>
  <c r="L79" i="51"/>
  <c r="N11" i="51"/>
  <c r="L12" i="51"/>
  <c r="M14" i="51"/>
  <c r="M16" i="51"/>
  <c r="O21" i="51"/>
  <c r="M34" i="51"/>
  <c r="M40" i="51"/>
  <c r="O47" i="51"/>
  <c r="M56" i="51"/>
  <c r="H59" i="51"/>
  <c r="H45" i="51" s="1"/>
  <c r="N62" i="51"/>
  <c r="M73" i="51"/>
  <c r="M72" i="51" s="1"/>
  <c r="O76" i="51"/>
  <c r="O75" i="51" s="1"/>
  <c r="O77" i="51"/>
  <c r="M81" i="51"/>
  <c r="M83" i="51"/>
  <c r="L54" i="51"/>
  <c r="H74" i="51"/>
  <c r="H65" i="51" s="1"/>
  <c r="H54" i="56"/>
  <c r="E54" i="56" s="1"/>
  <c r="H83" i="56"/>
  <c r="H82" i="56" s="1"/>
  <c r="H81" i="56" s="1"/>
  <c r="H19" i="57" s="1"/>
  <c r="L16" i="51"/>
  <c r="I18" i="51"/>
  <c r="J20" i="51"/>
  <c r="L39" i="51"/>
  <c r="L40" i="51"/>
  <c r="M43" i="51"/>
  <c r="L48" i="51"/>
  <c r="M51" i="51"/>
  <c r="L56" i="51"/>
  <c r="I62" i="51"/>
  <c r="M69" i="51"/>
  <c r="K74" i="51"/>
  <c r="K65" i="51" s="1"/>
  <c r="K54" i="56"/>
  <c r="F11" i="51"/>
  <c r="M12" i="51"/>
  <c r="O18" i="51"/>
  <c r="O22" i="51"/>
  <c r="I38" i="51"/>
  <c r="H155" i="56"/>
  <c r="E155" i="56" s="1"/>
  <c r="H135" i="56"/>
  <c r="H134" i="56" s="1"/>
  <c r="O57" i="51"/>
  <c r="O62" i="51"/>
  <c r="I80" i="51"/>
  <c r="L80" i="51" s="1"/>
  <c r="K43" i="56"/>
  <c r="H61" i="56"/>
  <c r="H55" i="56" s="1"/>
  <c r="H14" i="57" s="1"/>
  <c r="J134" i="56"/>
  <c r="K72" i="56"/>
  <c r="J123" i="56"/>
  <c r="N136" i="56"/>
  <c r="G50" i="48"/>
  <c r="G45" i="48" s="1"/>
  <c r="K50" i="48"/>
  <c r="K45" i="48" s="1"/>
  <c r="N93" i="56"/>
  <c r="N101" i="56"/>
  <c r="G38" i="56"/>
  <c r="G12" i="57" s="1"/>
  <c r="E98" i="56"/>
  <c r="E97" i="56" s="1"/>
  <c r="E96" i="56" s="1"/>
  <c r="E22" i="57" s="1"/>
  <c r="G123" i="56"/>
  <c r="J79" i="48"/>
  <c r="P65" i="48"/>
  <c r="Q65" i="48"/>
  <c r="K20" i="48"/>
  <c r="I28" i="48"/>
  <c r="I27" i="48" s="1"/>
  <c r="F50" i="48"/>
  <c r="F45" i="48" s="1"/>
  <c r="J50" i="48"/>
  <c r="J45" i="48" s="1"/>
  <c r="P51" i="48"/>
  <c r="I50" i="48"/>
  <c r="M50" i="48"/>
  <c r="E150" i="56"/>
  <c r="E149" i="56" s="1"/>
  <c r="J38" i="56"/>
  <c r="J12" i="57" s="1"/>
  <c r="N51" i="56"/>
  <c r="E77" i="56"/>
  <c r="E76" i="56" s="1"/>
  <c r="E18" i="57" s="1"/>
  <c r="I150" i="56"/>
  <c r="J45" i="51"/>
  <c r="E66" i="56"/>
  <c r="H65" i="56"/>
  <c r="H64" i="56" s="1"/>
  <c r="H15" i="57" s="1"/>
  <c r="O71" i="51"/>
  <c r="H72" i="56"/>
  <c r="H71" i="56" s="1"/>
  <c r="H17" i="57" s="1"/>
  <c r="G17" i="51"/>
  <c r="N17" i="51" s="1"/>
  <c r="G31" i="51"/>
  <c r="K119" i="56"/>
  <c r="M13" i="51"/>
  <c r="L25" i="51"/>
  <c r="N38" i="51"/>
  <c r="M39" i="51"/>
  <c r="L61" i="51"/>
  <c r="L60" i="51" s="1"/>
  <c r="L73" i="51"/>
  <c r="L72" i="51" s="1"/>
  <c r="N76" i="51"/>
  <c r="N75" i="51" s="1"/>
  <c r="N77" i="51"/>
  <c r="I82" i="51"/>
  <c r="K63" i="56"/>
  <c r="K110" i="56"/>
  <c r="O11" i="51"/>
  <c r="M15" i="51"/>
  <c r="L19" i="51"/>
  <c r="I22" i="51"/>
  <c r="K69" i="56" s="1"/>
  <c r="M69" i="56" s="1"/>
  <c r="N24" i="51"/>
  <c r="O24" i="51"/>
  <c r="I29" i="51"/>
  <c r="J31" i="51"/>
  <c r="I31" i="51" s="1"/>
  <c r="I32" i="51"/>
  <c r="M35" i="51"/>
  <c r="M41" i="51"/>
  <c r="M49" i="51"/>
  <c r="I55" i="51"/>
  <c r="K59" i="51"/>
  <c r="I59" i="51" s="1"/>
  <c r="N66" i="51"/>
  <c r="O66" i="51"/>
  <c r="M67" i="51"/>
  <c r="G71" i="51"/>
  <c r="M78" i="51"/>
  <c r="L81" i="51"/>
  <c r="L71" i="51"/>
  <c r="L73" i="56"/>
  <c r="K121" i="56"/>
  <c r="K137" i="56"/>
  <c r="H20" i="51"/>
  <c r="H10" i="51" s="1"/>
  <c r="M23" i="51"/>
  <c r="O32" i="51"/>
  <c r="M36" i="51"/>
  <c r="L43" i="51"/>
  <c r="L44" i="51"/>
  <c r="L51" i="51"/>
  <c r="N57" i="51"/>
  <c r="I63" i="51"/>
  <c r="L70" i="51"/>
  <c r="H44" i="56"/>
  <c r="I62" i="56"/>
  <c r="K120" i="56"/>
  <c r="M120" i="56" s="1"/>
  <c r="K135" i="56"/>
  <c r="K156" i="56"/>
  <c r="M156" i="56" s="1"/>
  <c r="L14" i="51"/>
  <c r="K17" i="51"/>
  <c r="I17" i="51" s="1"/>
  <c r="L23" i="51"/>
  <c r="L28" i="51"/>
  <c r="L57" i="51"/>
  <c r="L58" i="51"/>
  <c r="G59" i="51"/>
  <c r="N59" i="51" s="1"/>
  <c r="F60" i="51"/>
  <c r="L64" i="51"/>
  <c r="J74" i="51"/>
  <c r="J65" i="51" s="1"/>
  <c r="L83" i="51"/>
  <c r="J38" i="52"/>
  <c r="O45" i="52"/>
  <c r="M46" i="52"/>
  <c r="L51" i="52"/>
  <c r="O52" i="52"/>
  <c r="F60" i="52"/>
  <c r="S60" i="52" s="1"/>
  <c r="N80" i="52"/>
  <c r="M80" i="52" s="1"/>
  <c r="M81" i="52"/>
  <c r="J12" i="52"/>
  <c r="N12" i="52" s="1"/>
  <c r="H54" i="52"/>
  <c r="M68" i="52"/>
  <c r="F88" i="52"/>
  <c r="L88" i="52" s="1"/>
  <c r="G157" i="56"/>
  <c r="O12" i="52"/>
  <c r="M14" i="52"/>
  <c r="I15" i="52"/>
  <c r="J146" i="56" s="1"/>
  <c r="I146" i="56" s="1"/>
  <c r="I45" i="52"/>
  <c r="M51" i="52"/>
  <c r="H58" i="52"/>
  <c r="O58" i="52" s="1"/>
  <c r="L59" i="52"/>
  <c r="F65" i="52"/>
  <c r="M66" i="52"/>
  <c r="G137" i="56"/>
  <c r="E137" i="56" s="1"/>
  <c r="M76" i="52"/>
  <c r="M82" i="52"/>
  <c r="M87" i="52"/>
  <c r="D8" i="54"/>
  <c r="E9" i="54"/>
  <c r="F13" i="54"/>
  <c r="F12" i="54"/>
  <c r="O20" i="48"/>
  <c r="L18" i="48"/>
  <c r="L12" i="48" s="1"/>
  <c r="P89" i="48"/>
  <c r="K48" i="56"/>
  <c r="K130" i="56"/>
  <c r="M34" i="48"/>
  <c r="P34" i="48" s="1"/>
  <c r="H50" i="48"/>
  <c r="H45" i="48" s="1"/>
  <c r="L50" i="48"/>
  <c r="L45" i="48" s="1"/>
  <c r="K41" i="56"/>
  <c r="M17" i="42"/>
  <c r="I12" i="42"/>
  <c r="I11" i="42" s="1"/>
  <c r="Q11" i="42" s="1"/>
  <c r="K19" i="56"/>
  <c r="F12" i="55"/>
  <c r="J18" i="55"/>
  <c r="J26" i="55"/>
  <c r="J30" i="55"/>
  <c r="J34" i="55"/>
  <c r="M13" i="1"/>
  <c r="N42" i="56"/>
  <c r="E72" i="56"/>
  <c r="E71" i="56" s="1"/>
  <c r="E17" i="57" s="1"/>
  <c r="N141" i="56"/>
  <c r="N143" i="56"/>
  <c r="N152" i="56"/>
  <c r="N89" i="56"/>
  <c r="N125" i="56"/>
  <c r="N47" i="51"/>
  <c r="M47" i="51" s="1"/>
  <c r="F47" i="51"/>
  <c r="G46" i="51"/>
  <c r="L69" i="51"/>
  <c r="K157" i="56"/>
  <c r="I21" i="51"/>
  <c r="K20" i="51"/>
  <c r="N29" i="51"/>
  <c r="F29" i="51"/>
  <c r="O29" i="51"/>
  <c r="N55" i="51"/>
  <c r="F55" i="51"/>
  <c r="O55" i="51"/>
  <c r="N63" i="51"/>
  <c r="F63" i="51"/>
  <c r="O63" i="51"/>
  <c r="N82" i="51"/>
  <c r="F82" i="51"/>
  <c r="O82" i="51"/>
  <c r="K65" i="56"/>
  <c r="I11" i="51"/>
  <c r="N21" i="51"/>
  <c r="F21" i="51"/>
  <c r="G20" i="51"/>
  <c r="I27" i="51"/>
  <c r="K26" i="51"/>
  <c r="I53" i="51"/>
  <c r="K52" i="51"/>
  <c r="I60" i="51"/>
  <c r="M61" i="51"/>
  <c r="M60" i="51" s="1"/>
  <c r="O60" i="51"/>
  <c r="I83" i="56"/>
  <c r="I82" i="56" s="1"/>
  <c r="I81" i="56" s="1"/>
  <c r="I19" i="57" s="1"/>
  <c r="M19" i="57" s="1"/>
  <c r="K155" i="56"/>
  <c r="M155" i="56" s="1"/>
  <c r="L15" i="51"/>
  <c r="N27" i="51"/>
  <c r="F27" i="51"/>
  <c r="G26" i="51"/>
  <c r="O27" i="51"/>
  <c r="O31" i="51"/>
  <c r="K145" i="56"/>
  <c r="L33" i="51"/>
  <c r="I47" i="51"/>
  <c r="K46" i="51"/>
  <c r="N53" i="51"/>
  <c r="F53" i="51"/>
  <c r="G52" i="51"/>
  <c r="O53" i="51"/>
  <c r="L67" i="51"/>
  <c r="K147" i="56"/>
  <c r="O72" i="51"/>
  <c r="O80" i="51"/>
  <c r="F18" i="51"/>
  <c r="F22" i="51"/>
  <c r="H69" i="56" s="1"/>
  <c r="F24" i="51"/>
  <c r="F32" i="51"/>
  <c r="F38" i="51"/>
  <c r="F62" i="51"/>
  <c r="F66" i="51"/>
  <c r="L66" i="51" s="1"/>
  <c r="F75" i="51"/>
  <c r="F77" i="51"/>
  <c r="G63" i="56"/>
  <c r="E63" i="56" s="1"/>
  <c r="G119" i="56"/>
  <c r="M18" i="52"/>
  <c r="N33" i="52"/>
  <c r="M34" i="52"/>
  <c r="M42" i="52"/>
  <c r="I58" i="52"/>
  <c r="N60" i="52"/>
  <c r="M65" i="52"/>
  <c r="M73" i="52"/>
  <c r="F86" i="52"/>
  <c r="L86" i="52" s="1"/>
  <c r="L87" i="52"/>
  <c r="L90" i="52"/>
  <c r="G53" i="56"/>
  <c r="E53" i="56" s="1"/>
  <c r="E52" i="56" s="1"/>
  <c r="O17" i="52"/>
  <c r="N23" i="52"/>
  <c r="F72" i="52"/>
  <c r="L72" i="52" s="1"/>
  <c r="J63" i="56"/>
  <c r="J61" i="56" s="1"/>
  <c r="J55" i="56" s="1"/>
  <c r="J14" i="57" s="1"/>
  <c r="O15" i="52"/>
  <c r="M15" i="52" s="1"/>
  <c r="N25" i="52"/>
  <c r="O25" i="52"/>
  <c r="G32" i="52"/>
  <c r="N32" i="52" s="1"/>
  <c r="O43" i="52"/>
  <c r="N43" i="52"/>
  <c r="M44" i="52"/>
  <c r="I52" i="52"/>
  <c r="M53" i="52"/>
  <c r="G63" i="52"/>
  <c r="F69" i="52"/>
  <c r="M77" i="52"/>
  <c r="N17" i="52"/>
  <c r="F17" i="52"/>
  <c r="S17" i="52" s="1"/>
  <c r="I50" i="52"/>
  <c r="K49" i="52"/>
  <c r="I49" i="52" s="1"/>
  <c r="F37" i="52"/>
  <c r="H36" i="52"/>
  <c r="K40" i="52"/>
  <c r="O40" i="52" s="1"/>
  <c r="M40" i="52" s="1"/>
  <c r="I41" i="52"/>
  <c r="F39" i="52"/>
  <c r="S39" i="52" s="1"/>
  <c r="G38" i="52"/>
  <c r="N39" i="52"/>
  <c r="F41" i="52"/>
  <c r="N41" i="52"/>
  <c r="N50" i="52"/>
  <c r="F50" i="52"/>
  <c r="S50" i="52" s="1"/>
  <c r="G49" i="52"/>
  <c r="O50" i="52"/>
  <c r="I55" i="52"/>
  <c r="K54" i="52"/>
  <c r="N58" i="52"/>
  <c r="F67" i="52"/>
  <c r="L68" i="52"/>
  <c r="N72" i="52"/>
  <c r="M72" i="52" s="1"/>
  <c r="J82" i="56"/>
  <c r="J81" i="56" s="1"/>
  <c r="J19" i="57" s="1"/>
  <c r="G11" i="52"/>
  <c r="K11" i="52"/>
  <c r="L16" i="52"/>
  <c r="I17" i="52"/>
  <c r="F23" i="52"/>
  <c r="S23" i="52" s="1"/>
  <c r="H22" i="52"/>
  <c r="O41" i="52"/>
  <c r="N55" i="52"/>
  <c r="F55" i="52"/>
  <c r="S55" i="52" s="1"/>
  <c r="G54" i="52"/>
  <c r="O55" i="52"/>
  <c r="I60" i="52"/>
  <c r="J54" i="52"/>
  <c r="F80" i="52"/>
  <c r="L81" i="52"/>
  <c r="G62" i="56"/>
  <c r="F52" i="52"/>
  <c r="S52" i="52" s="1"/>
  <c r="N52" i="52"/>
  <c r="G22" i="52"/>
  <c r="K24" i="52"/>
  <c r="F25" i="52"/>
  <c r="S25" i="52" s="1"/>
  <c r="N37" i="56"/>
  <c r="L20" i="48"/>
  <c r="O79" i="48"/>
  <c r="I30" i="49" s="1"/>
  <c r="G30" i="49" s="1"/>
  <c r="G38" i="49" s="1"/>
  <c r="Q89" i="48"/>
  <c r="Q91" i="48"/>
  <c r="M79" i="48"/>
  <c r="F30" i="49" s="1"/>
  <c r="C30" i="49" s="1"/>
  <c r="N30" i="49" s="1"/>
  <c r="H48" i="56"/>
  <c r="H47" i="56" s="1"/>
  <c r="H46" i="56" s="1"/>
  <c r="H130" i="56"/>
  <c r="H129" i="56" s="1"/>
  <c r="G12" i="48"/>
  <c r="I20" i="48"/>
  <c r="M20" i="48"/>
  <c r="J18" i="48"/>
  <c r="J12" i="48" s="1"/>
  <c r="Q47" i="48"/>
  <c r="M46" i="48"/>
  <c r="P58" i="48"/>
  <c r="I66" i="48"/>
  <c r="I65" i="48" s="1"/>
  <c r="H79" i="48"/>
  <c r="L79" i="48"/>
  <c r="H12" i="48"/>
  <c r="P13" i="48"/>
  <c r="J20" i="48"/>
  <c r="K18" i="48"/>
  <c r="K12" i="48" s="1"/>
  <c r="P21" i="48"/>
  <c r="P35" i="48"/>
  <c r="Q51" i="48"/>
  <c r="Q76" i="48"/>
  <c r="G79" i="48"/>
  <c r="K79" i="48"/>
  <c r="H40" i="56"/>
  <c r="H39" i="56" s="1"/>
  <c r="G12" i="42"/>
  <c r="O39" i="42"/>
  <c r="K18" i="56"/>
  <c r="V13" i="55"/>
  <c r="J15" i="55"/>
  <c r="J19" i="55"/>
  <c r="J21" i="55"/>
  <c r="J23" i="55"/>
  <c r="J25" i="55"/>
  <c r="J27" i="55"/>
  <c r="J29" i="55"/>
  <c r="J42" i="55"/>
  <c r="T23" i="1"/>
  <c r="Q13" i="1"/>
  <c r="F12" i="49" s="1"/>
  <c r="T21" i="1"/>
  <c r="J17" i="1"/>
  <c r="J19" i="1"/>
  <c r="O50" i="48"/>
  <c r="L14" i="1"/>
  <c r="L13" i="1" s="1"/>
  <c r="G14" i="1"/>
  <c r="G13" i="1" s="1"/>
  <c r="J18" i="1"/>
  <c r="H13" i="1"/>
  <c r="O13" i="1"/>
  <c r="P13" i="1"/>
  <c r="J16" i="1"/>
  <c r="F13" i="1"/>
  <c r="E105" i="56"/>
  <c r="E104" i="56" s="1"/>
  <c r="E103" i="56" s="1"/>
  <c r="V14" i="1"/>
  <c r="K14" i="1"/>
  <c r="K13" i="1" s="1"/>
  <c r="J17" i="55"/>
  <c r="I12" i="55"/>
  <c r="V47" i="55"/>
  <c r="Q12" i="55"/>
  <c r="X12" i="55" s="1"/>
  <c r="J20" i="55"/>
  <c r="J22" i="55"/>
  <c r="J24" i="55"/>
  <c r="J14" i="55"/>
  <c r="N13" i="55"/>
  <c r="J38" i="55"/>
  <c r="J40" i="55"/>
  <c r="O12" i="55"/>
  <c r="J16" i="55"/>
  <c r="T13" i="55"/>
  <c r="G13" i="55"/>
  <c r="G12" i="55" s="1"/>
  <c r="J28" i="55"/>
  <c r="T47" i="55"/>
  <c r="J32" i="55"/>
  <c r="P12" i="55"/>
  <c r="N47" i="55"/>
  <c r="J31" i="55"/>
  <c r="J33" i="55"/>
  <c r="J36" i="55"/>
  <c r="H12" i="55"/>
  <c r="K13" i="55"/>
  <c r="K12" i="55" s="1"/>
  <c r="L13" i="55"/>
  <c r="L12" i="55" s="1"/>
  <c r="N116" i="56"/>
  <c r="K124" i="56"/>
  <c r="H92" i="56"/>
  <c r="H91" i="56" s="1"/>
  <c r="H90" i="56" s="1"/>
  <c r="H21" i="57" s="1"/>
  <c r="I94" i="56"/>
  <c r="L94" i="56" s="1"/>
  <c r="N88" i="56"/>
  <c r="N126" i="56"/>
  <c r="K86" i="56"/>
  <c r="K85" i="56" s="1"/>
  <c r="H114" i="56"/>
  <c r="H113" i="56" s="1"/>
  <c r="I114" i="56"/>
  <c r="I113" i="56" s="1"/>
  <c r="K12" i="56"/>
  <c r="M12" i="56" s="1"/>
  <c r="E86" i="56"/>
  <c r="E85" i="56" s="1"/>
  <c r="E84" i="56" s="1"/>
  <c r="E20" i="57" s="1"/>
  <c r="I100" i="56"/>
  <c r="L100" i="56" s="1"/>
  <c r="H98" i="56"/>
  <c r="H97" i="56" s="1"/>
  <c r="H96" i="56" s="1"/>
  <c r="H22" i="57" s="1"/>
  <c r="H124" i="56"/>
  <c r="H86" i="56"/>
  <c r="H85" i="56" s="1"/>
  <c r="H84" i="56" s="1"/>
  <c r="H20" i="57" s="1"/>
  <c r="K114" i="56"/>
  <c r="K113" i="56" s="1"/>
  <c r="M113" i="56" s="1"/>
  <c r="L29" i="42"/>
  <c r="I140" i="56"/>
  <c r="I139" i="56" s="1"/>
  <c r="N153" i="56"/>
  <c r="I72" i="56"/>
  <c r="N73" i="56"/>
  <c r="L88" i="56"/>
  <c r="E92" i="56"/>
  <c r="E91" i="56" s="1"/>
  <c r="E90" i="56" s="1"/>
  <c r="E21" i="57" s="1"/>
  <c r="E12" i="56"/>
  <c r="N24" i="56"/>
  <c r="H20" i="56"/>
  <c r="N117" i="56"/>
  <c r="E124" i="56"/>
  <c r="N133" i="56"/>
  <c r="E140" i="56"/>
  <c r="E139" i="56" s="1"/>
  <c r="N142" i="56"/>
  <c r="N151" i="56"/>
  <c r="N106" i="56"/>
  <c r="N75" i="56"/>
  <c r="N78" i="56"/>
  <c r="I77" i="56"/>
  <c r="N80" i="56"/>
  <c r="E114" i="56"/>
  <c r="I124" i="56"/>
  <c r="N87" i="56"/>
  <c r="I86" i="56"/>
  <c r="N107" i="56"/>
  <c r="N111" i="56"/>
  <c r="N115" i="56"/>
  <c r="N99" i="56"/>
  <c r="N60" i="56"/>
  <c r="N74" i="56"/>
  <c r="N79" i="56"/>
  <c r="N95" i="56"/>
  <c r="N131" i="56"/>
  <c r="G32" i="56"/>
  <c r="G29" i="56" s="1"/>
  <c r="G28" i="56" s="1"/>
  <c r="G11" i="57" s="1"/>
  <c r="H32" i="56"/>
  <c r="E39" i="56"/>
  <c r="I56" i="56"/>
  <c r="N23" i="56"/>
  <c r="F16" i="49"/>
  <c r="E15" i="56"/>
  <c r="N17" i="56"/>
  <c r="L17" i="56"/>
  <c r="E30" i="56"/>
  <c r="H15" i="56"/>
  <c r="H30" i="56"/>
  <c r="K13" i="42"/>
  <c r="O13" i="42" s="1"/>
  <c r="K31" i="56"/>
  <c r="M31" i="56" s="1"/>
  <c r="O32" i="42"/>
  <c r="I38" i="42"/>
  <c r="I15" i="49"/>
  <c r="G15" i="49" s="1"/>
  <c r="L12" i="42"/>
  <c r="L11" i="42" s="1"/>
  <c r="S13" i="1"/>
  <c r="U13" i="1" s="1"/>
  <c r="I13" i="56"/>
  <c r="K104" i="56"/>
  <c r="T14" i="1"/>
  <c r="I36" i="56"/>
  <c r="I35" i="56" s="1"/>
  <c r="Q58" i="48"/>
  <c r="P47" i="48"/>
  <c r="O46" i="48"/>
  <c r="K58" i="56"/>
  <c r="K57" i="56" s="1"/>
  <c r="K56" i="56" s="1"/>
  <c r="E34" i="56"/>
  <c r="E33" i="56" s="1"/>
  <c r="G21" i="56"/>
  <c r="G20" i="56" s="1"/>
  <c r="G11" i="56" s="1"/>
  <c r="G10" i="56" s="1"/>
  <c r="G10" i="57" s="1"/>
  <c r="E130" i="56"/>
  <c r="L23" i="56"/>
  <c r="I33" i="56"/>
  <c r="I21" i="56"/>
  <c r="E23" i="49"/>
  <c r="J21" i="56"/>
  <c r="J20" i="56" s="1"/>
  <c r="J11" i="56" s="1"/>
  <c r="J10" i="56" s="1"/>
  <c r="E22" i="56"/>
  <c r="K25" i="56"/>
  <c r="J33" i="56"/>
  <c r="J32" i="56" s="1"/>
  <c r="J29" i="56" s="1"/>
  <c r="J28" i="56" s="1"/>
  <c r="J11" i="57" s="1"/>
  <c r="Q21" i="48"/>
  <c r="P91" i="48"/>
  <c r="J22" i="49"/>
  <c r="L18" i="49"/>
  <c r="L22" i="49"/>
  <c r="P76" i="48"/>
  <c r="M75" i="48"/>
  <c r="E36" i="56"/>
  <c r="E49" i="56"/>
  <c r="E26" i="56"/>
  <c r="E25" i="56" s="1"/>
  <c r="E59" i="56"/>
  <c r="E58" i="56" s="1"/>
  <c r="N14" i="56"/>
  <c r="L14" i="56"/>
  <c r="J11" i="42" l="1"/>
  <c r="Q12" i="42"/>
  <c r="N11" i="42"/>
  <c r="M11" i="42"/>
  <c r="F17" i="49"/>
  <c r="C17" i="49" s="1"/>
  <c r="H10" i="42"/>
  <c r="H9" i="42" s="1"/>
  <c r="N12" i="42"/>
  <c r="G10" i="42"/>
  <c r="G9" i="42" s="1"/>
  <c r="J10" i="42"/>
  <c r="J9" i="42" s="1"/>
  <c r="P19" i="48"/>
  <c r="Q19" i="48"/>
  <c r="C16" i="49"/>
  <c r="N16" i="49"/>
  <c r="C12" i="49"/>
  <c r="D12" i="49" s="1"/>
  <c r="D11" i="49" s="1"/>
  <c r="Q23" i="49" s="1"/>
  <c r="N12" i="49"/>
  <c r="J32" i="49"/>
  <c r="N32" i="49"/>
  <c r="J25" i="49"/>
  <c r="N25" i="49"/>
  <c r="L27" i="56"/>
  <c r="M11" i="51"/>
  <c r="M80" i="51"/>
  <c r="M38" i="51"/>
  <c r="M21" i="51"/>
  <c r="L63" i="51"/>
  <c r="L70" i="56"/>
  <c r="F40" i="52"/>
  <c r="S40" i="52" s="1"/>
  <c r="S41" i="52"/>
  <c r="L64" i="52"/>
  <c r="S64" i="52"/>
  <c r="L45" i="52"/>
  <c r="S45" i="52"/>
  <c r="L65" i="52"/>
  <c r="S65" i="52"/>
  <c r="G156" i="56"/>
  <c r="E156" i="56" s="1"/>
  <c r="S37" i="52"/>
  <c r="L69" i="52"/>
  <c r="S69" i="52"/>
  <c r="J13" i="57"/>
  <c r="L67" i="52"/>
  <c r="S67" i="52"/>
  <c r="G83" i="56"/>
  <c r="G82" i="56" s="1"/>
  <c r="G81" i="56" s="1"/>
  <c r="G19" i="57" s="1"/>
  <c r="S46" i="52"/>
  <c r="U12" i="55"/>
  <c r="AC12" i="55"/>
  <c r="L132" i="56"/>
  <c r="M50" i="56"/>
  <c r="I130" i="56"/>
  <c r="I129" i="56" s="1"/>
  <c r="O18" i="48"/>
  <c r="F37" i="49"/>
  <c r="D30" i="49"/>
  <c r="K30" i="49" s="1"/>
  <c r="P50" i="48"/>
  <c r="I29" i="49"/>
  <c r="M77" i="51"/>
  <c r="N45" i="52"/>
  <c r="M45" i="52" s="1"/>
  <c r="O54" i="52"/>
  <c r="G71" i="52"/>
  <c r="F58" i="52"/>
  <c r="M12" i="52"/>
  <c r="M60" i="52"/>
  <c r="M53" i="56"/>
  <c r="F52" i="56"/>
  <c r="F45" i="56" s="1"/>
  <c r="F13" i="57" s="1"/>
  <c r="L25" i="52"/>
  <c r="M52" i="52"/>
  <c r="L49" i="56"/>
  <c r="K32" i="56"/>
  <c r="M32" i="56" s="1"/>
  <c r="N25" i="56"/>
  <c r="Q46" i="48"/>
  <c r="I48" i="56"/>
  <c r="I47" i="56" s="1"/>
  <c r="I46" i="56" s="1"/>
  <c r="N50" i="56"/>
  <c r="G21" i="49"/>
  <c r="I109" i="56"/>
  <c r="I54" i="56"/>
  <c r="I52" i="56" s="1"/>
  <c r="N52" i="56" s="1"/>
  <c r="M54" i="56"/>
  <c r="I147" i="56"/>
  <c r="N147" i="56" s="1"/>
  <c r="M147" i="56"/>
  <c r="H144" i="56"/>
  <c r="H138" i="56" s="1"/>
  <c r="H26" i="57" s="1"/>
  <c r="I119" i="56"/>
  <c r="M119" i="56"/>
  <c r="K97" i="56"/>
  <c r="M98" i="56"/>
  <c r="K81" i="56"/>
  <c r="M82" i="56"/>
  <c r="K103" i="56"/>
  <c r="M103" i="56" s="1"/>
  <c r="M104" i="56"/>
  <c r="M145" i="56"/>
  <c r="K64" i="56"/>
  <c r="I157" i="56"/>
  <c r="M157" i="56"/>
  <c r="K129" i="56"/>
  <c r="M129" i="56" s="1"/>
  <c r="M130" i="56"/>
  <c r="I137" i="56"/>
  <c r="L137" i="56" s="1"/>
  <c r="M137" i="56"/>
  <c r="K108" i="56"/>
  <c r="M108" i="56" s="1"/>
  <c r="M110" i="56"/>
  <c r="K71" i="56"/>
  <c r="M72" i="56"/>
  <c r="K20" i="56"/>
  <c r="M20" i="56" s="1"/>
  <c r="M25" i="56"/>
  <c r="K84" i="56"/>
  <c r="M85" i="56"/>
  <c r="K47" i="56"/>
  <c r="M48" i="56"/>
  <c r="I135" i="56"/>
  <c r="M135" i="56"/>
  <c r="I121" i="56"/>
  <c r="L121" i="56" s="1"/>
  <c r="M121" i="56"/>
  <c r="K61" i="56"/>
  <c r="M61" i="56" s="1"/>
  <c r="M63" i="56"/>
  <c r="E65" i="56"/>
  <c r="N65" i="56" s="1"/>
  <c r="F66" i="56"/>
  <c r="K90" i="56"/>
  <c r="M91" i="56"/>
  <c r="I41" i="56"/>
  <c r="L41" i="56" s="1"/>
  <c r="M41" i="56"/>
  <c r="I18" i="56"/>
  <c r="N18" i="56" s="1"/>
  <c r="M18" i="56"/>
  <c r="I16" i="56"/>
  <c r="M16" i="56"/>
  <c r="I19" i="56"/>
  <c r="L19" i="56" s="1"/>
  <c r="M19" i="56"/>
  <c r="E119" i="56"/>
  <c r="H52" i="56"/>
  <c r="H45" i="56" s="1"/>
  <c r="H13" i="57" s="1"/>
  <c r="M32" i="51"/>
  <c r="L24" i="51"/>
  <c r="M18" i="51"/>
  <c r="H118" i="56"/>
  <c r="H112" i="56" s="1"/>
  <c r="H24" i="57" s="1"/>
  <c r="O65" i="51"/>
  <c r="J10" i="51"/>
  <c r="J9" i="51" s="1"/>
  <c r="E109" i="56"/>
  <c r="I74" i="51"/>
  <c r="I65" i="51" s="1"/>
  <c r="S65" i="51" s="1"/>
  <c r="J44" i="48"/>
  <c r="J11" i="48" s="1"/>
  <c r="C31" i="49"/>
  <c r="N31" i="49" s="1"/>
  <c r="D32" i="49"/>
  <c r="K32" i="49" s="1"/>
  <c r="N12" i="55"/>
  <c r="H123" i="56"/>
  <c r="H122" i="56" s="1"/>
  <c r="H25" i="57" s="1"/>
  <c r="I45" i="48"/>
  <c r="I44" i="48" s="1"/>
  <c r="V13" i="1"/>
  <c r="J122" i="56"/>
  <c r="J25" i="57" s="1"/>
  <c r="L38" i="51"/>
  <c r="M55" i="52"/>
  <c r="E146" i="56"/>
  <c r="O49" i="52"/>
  <c r="J144" i="56"/>
  <c r="J138" i="56" s="1"/>
  <c r="J26" i="57" s="1"/>
  <c r="M43" i="52"/>
  <c r="M58" i="52"/>
  <c r="G134" i="56"/>
  <c r="G122" i="56" s="1"/>
  <c r="G25" i="57" s="1"/>
  <c r="F85" i="52"/>
  <c r="L85" i="52" s="1"/>
  <c r="F63" i="52"/>
  <c r="L17" i="52"/>
  <c r="M62" i="51"/>
  <c r="O59" i="51"/>
  <c r="M59" i="51" s="1"/>
  <c r="M24" i="51"/>
  <c r="M57" i="51"/>
  <c r="M22" i="51"/>
  <c r="N54" i="56"/>
  <c r="E157" i="56"/>
  <c r="N31" i="51"/>
  <c r="M31" i="51" s="1"/>
  <c r="N72" i="56"/>
  <c r="L62" i="51"/>
  <c r="M76" i="51"/>
  <c r="L77" i="51"/>
  <c r="L18" i="51"/>
  <c r="F31" i="51"/>
  <c r="L31" i="51" s="1"/>
  <c r="L55" i="51"/>
  <c r="L54" i="56"/>
  <c r="H9" i="51"/>
  <c r="O74" i="51"/>
  <c r="K52" i="56"/>
  <c r="H154" i="56"/>
  <c r="H148" i="56" s="1"/>
  <c r="H27" i="57" s="1"/>
  <c r="L82" i="51"/>
  <c r="M66" i="51"/>
  <c r="L32" i="51"/>
  <c r="F59" i="51"/>
  <c r="L59" i="51" s="1"/>
  <c r="E135" i="56"/>
  <c r="E134" i="56" s="1"/>
  <c r="O17" i="51"/>
  <c r="M17" i="51" s="1"/>
  <c r="L105" i="56"/>
  <c r="N66" i="56"/>
  <c r="K40" i="56"/>
  <c r="L44" i="48"/>
  <c r="L11" i="48" s="1"/>
  <c r="F44" i="48"/>
  <c r="F11" i="48" s="1"/>
  <c r="N150" i="56"/>
  <c r="I149" i="56"/>
  <c r="N149" i="56" s="1"/>
  <c r="L66" i="56"/>
  <c r="Q50" i="48"/>
  <c r="M18" i="48"/>
  <c r="I19" i="48"/>
  <c r="I18" i="48" s="1"/>
  <c r="I12" i="48" s="1"/>
  <c r="H44" i="48"/>
  <c r="H11" i="48" s="1"/>
  <c r="N139" i="56"/>
  <c r="N140" i="56"/>
  <c r="N53" i="56"/>
  <c r="H43" i="56"/>
  <c r="H38" i="56" s="1"/>
  <c r="H12" i="57" s="1"/>
  <c r="E44" i="56"/>
  <c r="F44" i="56" s="1"/>
  <c r="I63" i="56"/>
  <c r="N63" i="56" s="1"/>
  <c r="F17" i="51"/>
  <c r="L17" i="51" s="1"/>
  <c r="L27" i="51"/>
  <c r="K10" i="51"/>
  <c r="O10" i="51" s="1"/>
  <c r="K134" i="56"/>
  <c r="M134" i="56" s="1"/>
  <c r="N71" i="51"/>
  <c r="M71" i="51" s="1"/>
  <c r="G65" i="51"/>
  <c r="K118" i="56"/>
  <c r="M53" i="51"/>
  <c r="L29" i="51"/>
  <c r="L53" i="56"/>
  <c r="I54" i="52"/>
  <c r="G52" i="56"/>
  <c r="G45" i="56" s="1"/>
  <c r="G13" i="57" s="1"/>
  <c r="J11" i="52"/>
  <c r="I11" i="52" s="1"/>
  <c r="I12" i="52"/>
  <c r="L12" i="52" s="1"/>
  <c r="F9" i="54"/>
  <c r="E8" i="54"/>
  <c r="P79" i="48"/>
  <c r="Q34" i="48"/>
  <c r="E24" i="49"/>
  <c r="C24" i="49" s="1"/>
  <c r="L34" i="56"/>
  <c r="O45" i="48"/>
  <c r="O44" i="48" s="1"/>
  <c r="K15" i="56"/>
  <c r="K144" i="56"/>
  <c r="I145" i="56"/>
  <c r="F74" i="51"/>
  <c r="O46" i="51"/>
  <c r="K45" i="51"/>
  <c r="I46" i="51"/>
  <c r="N26" i="51"/>
  <c r="F26" i="51"/>
  <c r="L21" i="51"/>
  <c r="L75" i="51"/>
  <c r="K68" i="56"/>
  <c r="I69" i="56"/>
  <c r="N20" i="51"/>
  <c r="F20" i="51"/>
  <c r="O20" i="51"/>
  <c r="I20" i="51"/>
  <c r="N52" i="51"/>
  <c r="F52" i="51"/>
  <c r="L47" i="51"/>
  <c r="G10" i="51"/>
  <c r="K154" i="56"/>
  <c r="I155" i="56"/>
  <c r="L155" i="56" s="1"/>
  <c r="O52" i="51"/>
  <c r="I52" i="51"/>
  <c r="O26" i="51"/>
  <c r="I26" i="51"/>
  <c r="M29" i="51"/>
  <c r="E69" i="56"/>
  <c r="H68" i="56"/>
  <c r="H67" i="56" s="1"/>
  <c r="H16" i="57" s="1"/>
  <c r="M27" i="51"/>
  <c r="N74" i="51"/>
  <c r="M75" i="51"/>
  <c r="L53" i="51"/>
  <c r="L11" i="51"/>
  <c r="M82" i="51"/>
  <c r="M63" i="51"/>
  <c r="M55" i="51"/>
  <c r="L22" i="51"/>
  <c r="N46" i="51"/>
  <c r="F46" i="51"/>
  <c r="G45" i="51"/>
  <c r="M25" i="52"/>
  <c r="M17" i="52"/>
  <c r="E62" i="56"/>
  <c r="G61" i="56"/>
  <c r="G55" i="56" s="1"/>
  <c r="G14" i="57" s="1"/>
  <c r="F22" i="52"/>
  <c r="S22" i="52" s="1"/>
  <c r="N22" i="52"/>
  <c r="N49" i="52"/>
  <c r="F49" i="52"/>
  <c r="F38" i="52"/>
  <c r="S38" i="52" s="1"/>
  <c r="N38" i="52"/>
  <c r="H35" i="52"/>
  <c r="F36" i="52"/>
  <c r="L50" i="52"/>
  <c r="L80" i="52"/>
  <c r="F79" i="52"/>
  <c r="M41" i="52"/>
  <c r="K10" i="52"/>
  <c r="O11" i="52"/>
  <c r="L55" i="52"/>
  <c r="M50" i="52"/>
  <c r="K23" i="52"/>
  <c r="I24" i="52"/>
  <c r="O24" i="52"/>
  <c r="M24" i="52" s="1"/>
  <c r="N54" i="52"/>
  <c r="F54" i="52"/>
  <c r="S54" i="52" s="1"/>
  <c r="F11" i="52"/>
  <c r="S11" i="52" s="1"/>
  <c r="G10" i="52"/>
  <c r="I40" i="52"/>
  <c r="K39" i="52"/>
  <c r="Q79" i="48"/>
  <c r="Q20" i="48"/>
  <c r="P20" i="48"/>
  <c r="K44" i="48"/>
  <c r="K11" i="48" s="1"/>
  <c r="G44" i="48"/>
  <c r="G11" i="48" s="1"/>
  <c r="H29" i="56"/>
  <c r="H28" i="56" s="1"/>
  <c r="H11" i="57" s="1"/>
  <c r="H11" i="56"/>
  <c r="H10" i="56" s="1"/>
  <c r="H10" i="57" s="1"/>
  <c r="V12" i="55"/>
  <c r="N105" i="56"/>
  <c r="J14" i="1"/>
  <c r="J13" i="1" s="1"/>
  <c r="T13" i="1"/>
  <c r="I12" i="49"/>
  <c r="G12" i="49" s="1"/>
  <c r="N36" i="56"/>
  <c r="F13" i="49"/>
  <c r="N13" i="49" s="1"/>
  <c r="J13" i="55"/>
  <c r="J12" i="55" s="1"/>
  <c r="I13" i="49"/>
  <c r="T12" i="55"/>
  <c r="I98" i="56"/>
  <c r="I97" i="56" s="1"/>
  <c r="I92" i="56"/>
  <c r="I91" i="56" s="1"/>
  <c r="I90" i="56" s="1"/>
  <c r="N94" i="56"/>
  <c r="N100" i="56"/>
  <c r="N124" i="56"/>
  <c r="L124" i="56"/>
  <c r="I15" i="57"/>
  <c r="L72" i="56"/>
  <c r="I71" i="56"/>
  <c r="N114" i="56"/>
  <c r="E113" i="56"/>
  <c r="N86" i="56"/>
  <c r="I85" i="56"/>
  <c r="L86" i="56"/>
  <c r="N77" i="56"/>
  <c r="I76" i="56"/>
  <c r="I36" i="42"/>
  <c r="I34" i="42" s="1"/>
  <c r="O38" i="42"/>
  <c r="M38" i="42"/>
  <c r="K12" i="42"/>
  <c r="K11" i="42" s="1"/>
  <c r="O11" i="42" s="1"/>
  <c r="I10" i="42"/>
  <c r="Q10" i="42" s="1"/>
  <c r="K30" i="56"/>
  <c r="I31" i="56"/>
  <c r="M12" i="42"/>
  <c r="O30" i="42"/>
  <c r="K29" i="42"/>
  <c r="N13" i="56"/>
  <c r="I12" i="56"/>
  <c r="L13" i="56"/>
  <c r="L104" i="56"/>
  <c r="N104" i="56"/>
  <c r="I103" i="56"/>
  <c r="J30" i="49"/>
  <c r="H21" i="49"/>
  <c r="L36" i="56"/>
  <c r="N34" i="56"/>
  <c r="N22" i="56"/>
  <c r="E21" i="56"/>
  <c r="N21" i="56" s="1"/>
  <c r="L30" i="49"/>
  <c r="J10" i="57"/>
  <c r="L22" i="56"/>
  <c r="P46" i="48"/>
  <c r="E129" i="56"/>
  <c r="C23" i="49"/>
  <c r="N23" i="49" s="1"/>
  <c r="I20" i="56"/>
  <c r="L33" i="56"/>
  <c r="I32" i="56"/>
  <c r="N33" i="56"/>
  <c r="N58" i="56"/>
  <c r="E35" i="56"/>
  <c r="N59" i="56"/>
  <c r="L25" i="56"/>
  <c r="E57" i="56"/>
  <c r="N49" i="56"/>
  <c r="E48" i="56"/>
  <c r="N26" i="56"/>
  <c r="L26" i="56"/>
  <c r="M45" i="48"/>
  <c r="N17" i="49" l="1"/>
  <c r="D16" i="49"/>
  <c r="R16" i="49"/>
  <c r="M24" i="49"/>
  <c r="N24" i="49" s="1"/>
  <c r="O12" i="48"/>
  <c r="O11" i="48" s="1"/>
  <c r="Q18" i="48"/>
  <c r="E38" i="49"/>
  <c r="J37" i="49"/>
  <c r="P37" i="49"/>
  <c r="C13" i="49"/>
  <c r="C11" i="49" s="1"/>
  <c r="C10" i="49" s="1"/>
  <c r="L18" i="56"/>
  <c r="E64" i="56"/>
  <c r="L64" i="56" s="1"/>
  <c r="I40" i="56"/>
  <c r="N40" i="56" s="1"/>
  <c r="L65" i="56"/>
  <c r="N121" i="56"/>
  <c r="K55" i="56"/>
  <c r="N130" i="56"/>
  <c r="M54" i="52"/>
  <c r="E83" i="56"/>
  <c r="E82" i="56" s="1"/>
  <c r="E81" i="56" s="1"/>
  <c r="E19" i="57" s="1"/>
  <c r="N19" i="57" s="1"/>
  <c r="N119" i="56"/>
  <c r="G154" i="56"/>
  <c r="G148" i="56" s="1"/>
  <c r="G27" i="57" s="1"/>
  <c r="N157" i="56"/>
  <c r="I134" i="56"/>
  <c r="N134" i="56" s="1"/>
  <c r="G110" i="56"/>
  <c r="E110" i="56" s="1"/>
  <c r="S36" i="52"/>
  <c r="L58" i="52"/>
  <c r="S58" i="52"/>
  <c r="L49" i="52"/>
  <c r="S49" i="52"/>
  <c r="N137" i="56"/>
  <c r="L63" i="52"/>
  <c r="S63" i="52"/>
  <c r="N109" i="56"/>
  <c r="P18" i="48"/>
  <c r="L130" i="56"/>
  <c r="D31" i="49"/>
  <c r="K31" i="49" s="1"/>
  <c r="J31" i="49"/>
  <c r="D23" i="49"/>
  <c r="K23" i="49" s="1"/>
  <c r="N19" i="56"/>
  <c r="R13" i="49"/>
  <c r="R12" i="49" s="1"/>
  <c r="I15" i="56"/>
  <c r="L15" i="56" s="1"/>
  <c r="L109" i="56"/>
  <c r="L52" i="56"/>
  <c r="I45" i="56"/>
  <c r="L119" i="56"/>
  <c r="M49" i="52"/>
  <c r="N41" i="56"/>
  <c r="K102" i="56"/>
  <c r="M102" i="56" s="1"/>
  <c r="P45" i="48"/>
  <c r="K123" i="56"/>
  <c r="M123" i="56" s="1"/>
  <c r="G20" i="49"/>
  <c r="K148" i="56"/>
  <c r="M154" i="56"/>
  <c r="K14" i="57"/>
  <c r="M55" i="56"/>
  <c r="E144" i="56"/>
  <c r="E138" i="56" s="1"/>
  <c r="E26" i="57" s="1"/>
  <c r="F146" i="56"/>
  <c r="K19" i="57"/>
  <c r="M81" i="56"/>
  <c r="K29" i="56"/>
  <c r="M30" i="56"/>
  <c r="F43" i="56"/>
  <c r="M44" i="56"/>
  <c r="K21" i="57"/>
  <c r="M90" i="56"/>
  <c r="K20" i="57"/>
  <c r="M84" i="56"/>
  <c r="K17" i="57"/>
  <c r="M71" i="56"/>
  <c r="K138" i="56"/>
  <c r="K67" i="56"/>
  <c r="M68" i="56"/>
  <c r="K112" i="56"/>
  <c r="M118" i="56"/>
  <c r="F65" i="56"/>
  <c r="M66" i="56"/>
  <c r="K96" i="56"/>
  <c r="M97" i="56"/>
  <c r="L147" i="56"/>
  <c r="M52" i="56"/>
  <c r="K46" i="56"/>
  <c r="M46" i="56" s="1"/>
  <c r="M47" i="56"/>
  <c r="K15" i="57"/>
  <c r="K39" i="56"/>
  <c r="M40" i="56"/>
  <c r="L157" i="56"/>
  <c r="L16" i="56"/>
  <c r="N16" i="56"/>
  <c r="K11" i="56"/>
  <c r="M15" i="56"/>
  <c r="E25" i="57"/>
  <c r="L12" i="49"/>
  <c r="K12" i="49"/>
  <c r="L74" i="51"/>
  <c r="L24" i="49"/>
  <c r="D24" i="49"/>
  <c r="K24" i="49" s="1"/>
  <c r="I11" i="48"/>
  <c r="E21" i="49"/>
  <c r="E20" i="49" s="1"/>
  <c r="E19" i="49" s="1"/>
  <c r="E10" i="49" s="1"/>
  <c r="E9" i="49" s="1"/>
  <c r="L146" i="56"/>
  <c r="N146" i="56"/>
  <c r="M46" i="51"/>
  <c r="J10" i="52"/>
  <c r="J9" i="52" s="1"/>
  <c r="N11" i="52"/>
  <c r="M11" i="52" s="1"/>
  <c r="L54" i="52"/>
  <c r="L135" i="56"/>
  <c r="N135" i="56"/>
  <c r="M74" i="51"/>
  <c r="M65" i="51" s="1"/>
  <c r="L26" i="51"/>
  <c r="F10" i="51"/>
  <c r="L20" i="51"/>
  <c r="E15" i="57"/>
  <c r="N15" i="57" s="1"/>
  <c r="N64" i="56"/>
  <c r="M12" i="48"/>
  <c r="I28" i="49"/>
  <c r="I27" i="49" s="1"/>
  <c r="L52" i="51"/>
  <c r="M20" i="51"/>
  <c r="E43" i="56"/>
  <c r="L44" i="56"/>
  <c r="N44" i="56"/>
  <c r="F65" i="51"/>
  <c r="N65" i="51"/>
  <c r="I61" i="56"/>
  <c r="I55" i="56" s="1"/>
  <c r="I14" i="57" s="1"/>
  <c r="M14" i="57" s="1"/>
  <c r="L63" i="56"/>
  <c r="F8" i="54"/>
  <c r="H9" i="57"/>
  <c r="N155" i="56"/>
  <c r="I68" i="56"/>
  <c r="L69" i="56"/>
  <c r="N45" i="51"/>
  <c r="F45" i="51"/>
  <c r="I10" i="51"/>
  <c r="S10" i="51" s="1"/>
  <c r="N69" i="56"/>
  <c r="E68" i="56"/>
  <c r="I45" i="51"/>
  <c r="S45" i="51" s="1"/>
  <c r="O45" i="51"/>
  <c r="M52" i="51"/>
  <c r="M26" i="51"/>
  <c r="K9" i="51"/>
  <c r="O9" i="51" s="1"/>
  <c r="N10" i="51"/>
  <c r="M10" i="51" s="1"/>
  <c r="G9" i="51"/>
  <c r="N9" i="51" s="1"/>
  <c r="L46" i="51"/>
  <c r="N145" i="56"/>
  <c r="L145" i="56"/>
  <c r="I144" i="56"/>
  <c r="L11" i="52"/>
  <c r="L79" i="52"/>
  <c r="F71" i="52"/>
  <c r="L71" i="52" s="1"/>
  <c r="H33" i="52"/>
  <c r="F35" i="52"/>
  <c r="O10" i="52"/>
  <c r="K9" i="52"/>
  <c r="O9" i="52" s="1"/>
  <c r="E154" i="56"/>
  <c r="F10" i="52"/>
  <c r="G9" i="52"/>
  <c r="K38" i="52"/>
  <c r="I39" i="52"/>
  <c r="O39" i="52"/>
  <c r="M39" i="52" s="1"/>
  <c r="K22" i="52"/>
  <c r="O23" i="52"/>
  <c r="M23" i="52" s="1"/>
  <c r="I23" i="52"/>
  <c r="E61" i="56"/>
  <c r="N62" i="56"/>
  <c r="L62" i="56"/>
  <c r="H9" i="56"/>
  <c r="J12" i="49"/>
  <c r="H20" i="49"/>
  <c r="H19" i="49" s="1"/>
  <c r="H10" i="49" s="1"/>
  <c r="H9" i="49" s="1"/>
  <c r="F11" i="49"/>
  <c r="G13" i="49"/>
  <c r="K13" i="49" s="1"/>
  <c r="I11" i="49"/>
  <c r="N91" i="56"/>
  <c r="L98" i="56"/>
  <c r="N98" i="56"/>
  <c r="L91" i="56"/>
  <c r="L92" i="56"/>
  <c r="N92" i="56"/>
  <c r="N71" i="56"/>
  <c r="L71" i="56"/>
  <c r="I17" i="57"/>
  <c r="M17" i="57" s="1"/>
  <c r="L21" i="56"/>
  <c r="N97" i="56"/>
  <c r="I96" i="56"/>
  <c r="L97" i="56"/>
  <c r="I18" i="57"/>
  <c r="N76" i="56"/>
  <c r="L90" i="56"/>
  <c r="N90" i="56"/>
  <c r="I21" i="57"/>
  <c r="N85" i="56"/>
  <c r="I84" i="56"/>
  <c r="L85" i="56"/>
  <c r="N113" i="56"/>
  <c r="L10" i="42"/>
  <c r="N10" i="42" s="1"/>
  <c r="I17" i="49"/>
  <c r="G17" i="49" s="1"/>
  <c r="K17" i="49" s="1"/>
  <c r="M29" i="42"/>
  <c r="O29" i="42"/>
  <c r="L31" i="56"/>
  <c r="I30" i="56"/>
  <c r="I29" i="56" s="1"/>
  <c r="I28" i="56" s="1"/>
  <c r="I11" i="57" s="1"/>
  <c r="M11" i="57" s="1"/>
  <c r="N31" i="56"/>
  <c r="I16" i="49"/>
  <c r="O12" i="42"/>
  <c r="F15" i="49"/>
  <c r="N15" i="49" s="1"/>
  <c r="O36" i="42"/>
  <c r="I9" i="42"/>
  <c r="Q9" i="42" s="1"/>
  <c r="M36" i="42"/>
  <c r="L103" i="56"/>
  <c r="N103" i="56"/>
  <c r="N12" i="56"/>
  <c r="L12" i="56"/>
  <c r="E20" i="56"/>
  <c r="E11" i="56" s="1"/>
  <c r="E10" i="56" s="1"/>
  <c r="L23" i="49"/>
  <c r="C21" i="49"/>
  <c r="J23" i="49"/>
  <c r="I123" i="56"/>
  <c r="L129" i="56"/>
  <c r="E123" i="56"/>
  <c r="N129" i="56"/>
  <c r="N57" i="56"/>
  <c r="E56" i="56"/>
  <c r="N35" i="56"/>
  <c r="L35" i="56"/>
  <c r="E32" i="56"/>
  <c r="L32" i="56" s="1"/>
  <c r="N48" i="56"/>
  <c r="E47" i="56"/>
  <c r="L48" i="56"/>
  <c r="F29" i="49"/>
  <c r="Q45" i="48"/>
  <c r="M44" i="48"/>
  <c r="F28" i="49" l="1"/>
  <c r="F27" i="49" s="1"/>
  <c r="F19" i="49" s="1"/>
  <c r="M29" i="49"/>
  <c r="L38" i="49"/>
  <c r="N38" i="49" s="1"/>
  <c r="M21" i="49"/>
  <c r="M20" i="49" s="1"/>
  <c r="I38" i="49"/>
  <c r="N11" i="49"/>
  <c r="I39" i="56"/>
  <c r="L39" i="56" s="1"/>
  <c r="L40" i="56"/>
  <c r="N81" i="56"/>
  <c r="N82" i="56"/>
  <c r="N83" i="56"/>
  <c r="L134" i="56"/>
  <c r="L82" i="56"/>
  <c r="L83" i="56"/>
  <c r="L19" i="57"/>
  <c r="L81" i="56"/>
  <c r="G108" i="56"/>
  <c r="G102" i="56" s="1"/>
  <c r="G120" i="56"/>
  <c r="G118" i="56" s="1"/>
  <c r="G112" i="56" s="1"/>
  <c r="G24" i="57" s="1"/>
  <c r="S35" i="52"/>
  <c r="I13" i="57"/>
  <c r="M13" i="57" s="1"/>
  <c r="S12" i="49"/>
  <c r="Q12" i="48"/>
  <c r="P12" i="48"/>
  <c r="I11" i="56"/>
  <c r="I10" i="56" s="1"/>
  <c r="I10" i="57" s="1"/>
  <c r="M10" i="57" s="1"/>
  <c r="N15" i="56"/>
  <c r="K23" i="57"/>
  <c r="N10" i="52"/>
  <c r="M10" i="52" s="1"/>
  <c r="I10" i="52"/>
  <c r="S10" i="52" s="1"/>
  <c r="K122" i="56"/>
  <c r="K25" i="57" s="1"/>
  <c r="K45" i="56"/>
  <c r="M45" i="56" s="1"/>
  <c r="F64" i="56"/>
  <c r="M65" i="56"/>
  <c r="K16" i="57"/>
  <c r="M67" i="56"/>
  <c r="K28" i="56"/>
  <c r="M29" i="56"/>
  <c r="K22" i="57"/>
  <c r="M96" i="56"/>
  <c r="K24" i="57"/>
  <c r="M112" i="56"/>
  <c r="K26" i="57"/>
  <c r="F38" i="56"/>
  <c r="M43" i="56"/>
  <c r="K27" i="57"/>
  <c r="M148" i="56"/>
  <c r="M146" i="56"/>
  <c r="F144" i="56"/>
  <c r="K38" i="56"/>
  <c r="M39" i="56"/>
  <c r="L15" i="57"/>
  <c r="N18" i="57"/>
  <c r="K10" i="56"/>
  <c r="M11" i="56"/>
  <c r="G29" i="49"/>
  <c r="G37" i="49" s="1"/>
  <c r="C20" i="49"/>
  <c r="D21" i="49"/>
  <c r="K21" i="49" s="1"/>
  <c r="M9" i="51"/>
  <c r="M11" i="48"/>
  <c r="L43" i="56"/>
  <c r="N43" i="56"/>
  <c r="E38" i="56"/>
  <c r="E12" i="57" s="1"/>
  <c r="L65" i="51"/>
  <c r="E55" i="56"/>
  <c r="L55" i="56" s="1"/>
  <c r="N20" i="56"/>
  <c r="L20" i="56"/>
  <c r="L144" i="56"/>
  <c r="N144" i="56"/>
  <c r="I138" i="56"/>
  <c r="M45" i="51"/>
  <c r="E67" i="56"/>
  <c r="N68" i="56"/>
  <c r="F9" i="51"/>
  <c r="L45" i="51"/>
  <c r="I9" i="51"/>
  <c r="L10" i="51"/>
  <c r="I67" i="56"/>
  <c r="L68" i="56"/>
  <c r="G23" i="57"/>
  <c r="H32" i="52"/>
  <c r="F33" i="52"/>
  <c r="S33" i="52" s="1"/>
  <c r="Q14" i="49"/>
  <c r="N61" i="56"/>
  <c r="L61" i="56"/>
  <c r="K37" i="52"/>
  <c r="O38" i="52"/>
  <c r="M38" i="52" s="1"/>
  <c r="I38" i="52"/>
  <c r="E148" i="56"/>
  <c r="I9" i="52"/>
  <c r="I22" i="52"/>
  <c r="L22" i="52" s="1"/>
  <c r="O22" i="52"/>
  <c r="M22" i="52" s="1"/>
  <c r="N9" i="52"/>
  <c r="M9" i="52" s="1"/>
  <c r="F9" i="52"/>
  <c r="E108" i="56"/>
  <c r="L10" i="52"/>
  <c r="L13" i="49"/>
  <c r="J13" i="49"/>
  <c r="G11" i="49"/>
  <c r="N17" i="57"/>
  <c r="L17" i="57"/>
  <c r="N96" i="56"/>
  <c r="L96" i="56"/>
  <c r="I22" i="57"/>
  <c r="L21" i="57"/>
  <c r="N21" i="57"/>
  <c r="N84" i="56"/>
  <c r="L84" i="56"/>
  <c r="I20" i="57"/>
  <c r="K10" i="42"/>
  <c r="C15" i="49"/>
  <c r="D15" i="49" s="1"/>
  <c r="F14" i="49"/>
  <c r="N14" i="49" s="1"/>
  <c r="M10" i="42"/>
  <c r="L9" i="42"/>
  <c r="J17" i="49"/>
  <c r="L17" i="49"/>
  <c r="L30" i="56"/>
  <c r="N30" i="56"/>
  <c r="O34" i="42"/>
  <c r="M34" i="42"/>
  <c r="G16" i="49"/>
  <c r="K16" i="49" s="1"/>
  <c r="I14" i="49"/>
  <c r="I19" i="49"/>
  <c r="L21" i="49"/>
  <c r="L20" i="49" s="1"/>
  <c r="J21" i="49"/>
  <c r="I122" i="56"/>
  <c r="L123" i="56"/>
  <c r="N123" i="56"/>
  <c r="E122" i="56"/>
  <c r="N56" i="56"/>
  <c r="E29" i="56"/>
  <c r="N32" i="56"/>
  <c r="E10" i="57"/>
  <c r="L47" i="56"/>
  <c r="E46" i="56"/>
  <c r="N47" i="56"/>
  <c r="C29" i="49"/>
  <c r="Q44" i="48"/>
  <c r="P44" i="48"/>
  <c r="N29" i="49" l="1"/>
  <c r="M28" i="49"/>
  <c r="M27" i="49" s="1"/>
  <c r="M19" i="49" s="1"/>
  <c r="L37" i="49"/>
  <c r="M9" i="42"/>
  <c r="N9" i="42"/>
  <c r="N21" i="49"/>
  <c r="D20" i="49"/>
  <c r="K20" i="49" s="1"/>
  <c r="N20" i="49"/>
  <c r="E37" i="49"/>
  <c r="N37" i="49" s="1"/>
  <c r="F10" i="49"/>
  <c r="F9" i="49" s="1"/>
  <c r="I10" i="49"/>
  <c r="I9" i="49" s="1"/>
  <c r="K11" i="49"/>
  <c r="N39" i="56"/>
  <c r="I38" i="56"/>
  <c r="I12" i="57" s="1"/>
  <c r="E120" i="56"/>
  <c r="L10" i="57"/>
  <c r="L11" i="56"/>
  <c r="N10" i="56"/>
  <c r="N11" i="56"/>
  <c r="L10" i="56"/>
  <c r="M122" i="56"/>
  <c r="D14" i="49"/>
  <c r="Q25" i="49" s="1"/>
  <c r="K15" i="49"/>
  <c r="K13" i="57"/>
  <c r="X12" i="48"/>
  <c r="P11" i="48"/>
  <c r="G28" i="49"/>
  <c r="K9" i="56"/>
  <c r="F138" i="56"/>
  <c r="F9" i="56" s="1"/>
  <c r="M144" i="56"/>
  <c r="F12" i="57"/>
  <c r="K11" i="57"/>
  <c r="M28" i="56"/>
  <c r="F15" i="57"/>
  <c r="M15" i="57" s="1"/>
  <c r="M64" i="56"/>
  <c r="K12" i="57"/>
  <c r="M38" i="56"/>
  <c r="K10" i="57"/>
  <c r="M10" i="56"/>
  <c r="L38" i="56"/>
  <c r="N38" i="56"/>
  <c r="J20" i="49"/>
  <c r="C28" i="49"/>
  <c r="D29" i="49"/>
  <c r="K29" i="49" s="1"/>
  <c r="E14" i="57"/>
  <c r="L14" i="57" s="1"/>
  <c r="N55" i="56"/>
  <c r="L9" i="51"/>
  <c r="E16" i="57"/>
  <c r="N67" i="56"/>
  <c r="I26" i="57"/>
  <c r="N138" i="56"/>
  <c r="L138" i="56"/>
  <c r="I16" i="57"/>
  <c r="M16" i="57" s="1"/>
  <c r="L67" i="56"/>
  <c r="G9" i="56"/>
  <c r="G9" i="57"/>
  <c r="E27" i="57"/>
  <c r="F32" i="52"/>
  <c r="S32" i="52" s="1"/>
  <c r="E102" i="56"/>
  <c r="E118" i="56"/>
  <c r="L9" i="52"/>
  <c r="K36" i="52"/>
  <c r="I37" i="52"/>
  <c r="J156" i="56" s="1"/>
  <c r="O37" i="52"/>
  <c r="M37" i="52" s="1"/>
  <c r="L11" i="49"/>
  <c r="J11" i="49"/>
  <c r="L20" i="57"/>
  <c r="N20" i="57"/>
  <c r="L22" i="57"/>
  <c r="N22" i="57"/>
  <c r="J16" i="49"/>
  <c r="L16" i="49"/>
  <c r="G14" i="49"/>
  <c r="K9" i="42"/>
  <c r="O9" i="42" s="1"/>
  <c r="O10" i="42"/>
  <c r="L15" i="49"/>
  <c r="C14" i="49"/>
  <c r="J15" i="49"/>
  <c r="L12" i="57"/>
  <c r="N12" i="57"/>
  <c r="I25" i="57"/>
  <c r="M25" i="57" s="1"/>
  <c r="L122" i="56"/>
  <c r="N122" i="56"/>
  <c r="E28" i="56"/>
  <c r="N29" i="56"/>
  <c r="L29" i="56"/>
  <c r="N10" i="57"/>
  <c r="E45" i="56"/>
  <c r="L46" i="56"/>
  <c r="N46" i="56"/>
  <c r="L29" i="49"/>
  <c r="J29" i="49"/>
  <c r="Q11" i="48"/>
  <c r="M10" i="49" l="1"/>
  <c r="M9" i="49" s="1"/>
  <c r="I37" i="49"/>
  <c r="L28" i="49"/>
  <c r="N28" i="49"/>
  <c r="M12" i="57"/>
  <c r="K14" i="49"/>
  <c r="M9" i="56"/>
  <c r="G27" i="49"/>
  <c r="K9" i="57"/>
  <c r="F26" i="57"/>
  <c r="F9" i="57" s="1"/>
  <c r="M138" i="56"/>
  <c r="N14" i="57"/>
  <c r="C27" i="49"/>
  <c r="N27" i="49" s="1"/>
  <c r="D28" i="49"/>
  <c r="K28" i="49" s="1"/>
  <c r="Q15" i="49"/>
  <c r="Q17" i="49"/>
  <c r="L16" i="57"/>
  <c r="N26" i="57"/>
  <c r="L26" i="57"/>
  <c r="N16" i="57"/>
  <c r="E112" i="56"/>
  <c r="E9" i="56" s="1"/>
  <c r="O10" i="56" s="1"/>
  <c r="I156" i="56"/>
  <c r="J154" i="56"/>
  <c r="J148" i="56" s="1"/>
  <c r="J27" i="57" s="1"/>
  <c r="K35" i="52"/>
  <c r="I36" i="52"/>
  <c r="J110" i="56" s="1"/>
  <c r="O36" i="52"/>
  <c r="M36" i="52" s="1"/>
  <c r="E23" i="57"/>
  <c r="N25" i="57"/>
  <c r="J14" i="49"/>
  <c r="L14" i="49"/>
  <c r="L25" i="57"/>
  <c r="N28" i="56"/>
  <c r="L28" i="56"/>
  <c r="E11" i="57"/>
  <c r="N45" i="56"/>
  <c r="E13" i="57"/>
  <c r="L13" i="57" s="1"/>
  <c r="L45" i="56"/>
  <c r="G19" i="49" l="1"/>
  <c r="G10" i="49" s="1"/>
  <c r="G9" i="49" s="1"/>
  <c r="J27" i="49"/>
  <c r="L27" i="49"/>
  <c r="M26" i="57"/>
  <c r="C19" i="49"/>
  <c r="N19" i="49" s="1"/>
  <c r="D27" i="49"/>
  <c r="K27" i="49" s="1"/>
  <c r="I110" i="56"/>
  <c r="J108" i="56"/>
  <c r="J102" i="56" s="1"/>
  <c r="E24" i="57"/>
  <c r="I35" i="52"/>
  <c r="K33" i="52"/>
  <c r="O35" i="52"/>
  <c r="M35" i="52" s="1"/>
  <c r="I154" i="56"/>
  <c r="L156" i="56"/>
  <c r="N156" i="56"/>
  <c r="N11" i="57"/>
  <c r="L11" i="57"/>
  <c r="N13" i="57"/>
  <c r="C9" i="49" l="1"/>
  <c r="N9" i="49" s="1"/>
  <c r="J19" i="49"/>
  <c r="L19" i="49"/>
  <c r="D19" i="49"/>
  <c r="I33" i="52"/>
  <c r="L33" i="52" s="1"/>
  <c r="K32" i="52"/>
  <c r="O33" i="52"/>
  <c r="M33" i="52" s="1"/>
  <c r="L35" i="52"/>
  <c r="J120" i="56"/>
  <c r="L154" i="56"/>
  <c r="I148" i="56"/>
  <c r="N154" i="56"/>
  <c r="J23" i="57"/>
  <c r="E9" i="57"/>
  <c r="I108" i="56"/>
  <c r="L110" i="56"/>
  <c r="N110" i="56"/>
  <c r="N10" i="49" l="1"/>
  <c r="D10" i="49"/>
  <c r="D9" i="49" s="1"/>
  <c r="Q21" i="49" s="1"/>
  <c r="K19" i="49"/>
  <c r="J10" i="49"/>
  <c r="L10" i="49"/>
  <c r="L108" i="56"/>
  <c r="I102" i="56"/>
  <c r="N108" i="56"/>
  <c r="I27" i="57"/>
  <c r="M27" i="57" s="1"/>
  <c r="L148" i="56"/>
  <c r="N148" i="56"/>
  <c r="I120" i="56"/>
  <c r="J118" i="56"/>
  <c r="J112" i="56" s="1"/>
  <c r="I32" i="52"/>
  <c r="L32" i="52" s="1"/>
  <c r="O32" i="52"/>
  <c r="M32" i="52" s="1"/>
  <c r="K10" i="49" l="1"/>
  <c r="K9" i="49"/>
  <c r="O11" i="56"/>
  <c r="J9" i="56"/>
  <c r="Q10" i="49"/>
  <c r="Q12" i="49" s="1"/>
  <c r="Q19" i="49"/>
  <c r="J9" i="49"/>
  <c r="L9" i="49"/>
  <c r="L102" i="56"/>
  <c r="I23" i="57"/>
  <c r="M23" i="57" s="1"/>
  <c r="N102" i="56"/>
  <c r="L27" i="57"/>
  <c r="N27" i="57"/>
  <c r="J24" i="57"/>
  <c r="J9" i="57" s="1"/>
  <c r="L120" i="56"/>
  <c r="I118" i="56"/>
  <c r="N120" i="56"/>
  <c r="L118" i="56" l="1"/>
  <c r="I112" i="56"/>
  <c r="I9" i="56" s="1"/>
  <c r="N118" i="56"/>
  <c r="L23" i="57"/>
  <c r="N23" i="57"/>
  <c r="I24" i="57" l="1"/>
  <c r="M24" i="57" s="1"/>
  <c r="N112" i="56"/>
  <c r="L112" i="56"/>
  <c r="N9" i="56" l="1"/>
  <c r="L9" i="56"/>
  <c r="L24" i="57"/>
  <c r="N24" i="57"/>
  <c r="I9" i="57"/>
  <c r="M9" i="57" s="1"/>
  <c r="L9" i="57" l="1"/>
  <c r="N9" i="57"/>
  <c r="P11" i="49" l="1"/>
  <c r="P10" i="49" s="1"/>
  <c r="P9" i="4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Q20" authorId="0" shapeId="0" xr:uid="{00000000-0006-0000-0400-000001000000}">
      <text>
        <r>
          <rPr>
            <b/>
            <sz val="9"/>
            <color indexed="81"/>
            <rFont val="Tahoma"/>
            <family val="2"/>
          </rPr>
          <t>Administrator:</t>
        </r>
        <r>
          <rPr>
            <sz val="9"/>
            <color indexed="81"/>
            <rFont val="Tahoma"/>
            <family val="2"/>
          </rPr>
          <t xml:space="preserve">
</t>
        </r>
        <r>
          <rPr>
            <sz val="20"/>
            <color indexed="81"/>
            <rFont val="Times New Roman"/>
            <family val="1"/>
          </rPr>
          <t xml:space="preserve">Tăng thêm 100tr do giảm 2 NVH, không vượt quá trung hạn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M66" authorId="0" shapeId="0" xr:uid="{00000000-0006-0000-0800-000001000000}">
      <text>
        <r>
          <rPr>
            <b/>
            <sz val="9"/>
            <color indexed="81"/>
            <rFont val="Tahoma"/>
            <family val="2"/>
          </rPr>
          <t>Administrator:</t>
        </r>
        <r>
          <rPr>
            <sz val="9"/>
            <color indexed="81"/>
            <rFont val="Tahoma"/>
            <family val="2"/>
          </rPr>
          <t xml:space="preserve">
xem lại phân bổ với sở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<sst xmlns="http://schemas.openxmlformats.org/spreadsheetml/2006/main" count="3066" uniqueCount="1093">
  <si>
    <t>2</t>
  </si>
  <si>
    <t>Đơn vị: Triệu đồng</t>
  </si>
  <si>
    <t>Tổng số (tất cả các nguồn vốn)</t>
  </si>
  <si>
    <t>TỔNG SỐ</t>
  </si>
  <si>
    <t>3</t>
  </si>
  <si>
    <t>4</t>
  </si>
  <si>
    <t>Trong đó:</t>
  </si>
  <si>
    <t>Danh mục dự án</t>
  </si>
  <si>
    <t>1</t>
  </si>
  <si>
    <t>5</t>
  </si>
  <si>
    <t>STT</t>
  </si>
  <si>
    <t>Quyết định đầu tư</t>
  </si>
  <si>
    <t>Ghi chú</t>
  </si>
  <si>
    <t>A</t>
  </si>
  <si>
    <t>I</t>
  </si>
  <si>
    <t>II</t>
  </si>
  <si>
    <t>B</t>
  </si>
  <si>
    <t>8</t>
  </si>
  <si>
    <t>Mã dự án</t>
  </si>
  <si>
    <t>10</t>
  </si>
  <si>
    <t>11</t>
  </si>
  <si>
    <t>18</t>
  </si>
  <si>
    <t>19</t>
  </si>
  <si>
    <t>Chương trình mục tiêu quốc gia phát triển kinh tế - xã hội vùng đồng bào dân tộc thiểu số và miền núi</t>
  </si>
  <si>
    <t>Chương trình mục tiêu quốc gia giảm nghèo bền vững</t>
  </si>
  <si>
    <t>Chương trình mục tiêu quốc gia xây dựng nông thôn mới</t>
  </si>
  <si>
    <t>Đường bê tông liên bản Nà Pen lên Nậm Khẩu Hú xã Nà Nhạn</t>
  </si>
  <si>
    <t>Nâng cấp, xây dựng chợ C13 giai đoạn II  P. Thanh Trường</t>
  </si>
  <si>
    <t>Đường BT giao thông liên bản Huổi Hộc - Pá Khôm, xã Nà Nhạn</t>
  </si>
  <si>
    <t>Kè bảo vệ khu dân cư và lúa 2 vụ bản Đông Mệt 1, 2 giai đoạn I, xã Pá Khoang</t>
  </si>
  <si>
    <t>Đường bê tông liên bản Nà Láo đến bản Xôm</t>
  </si>
  <si>
    <t>Kè bảo vệ khu dân cư và đất sản xuất từ UBND xã Nà Tấu đến bản Xôm</t>
  </si>
  <si>
    <t>Kè chống sạt lở hai bên bờ suối Nậm Rốm đoạn chảy qua bản Huổi Hẹ xã Nà Nhạn</t>
  </si>
  <si>
    <t>Đường bê tông bản Huổi Phạ từ nút giao B06 đến ngã tư Tà Lèng</t>
  </si>
  <si>
    <t>Đường bê tông, rãnh thoát nước, sân vui chơi tổ dân phố 10, 11 phường Nam Thanh, Thành phố Điện Biên Phủ</t>
  </si>
  <si>
    <t>UBND xã Thanh Minh</t>
  </si>
  <si>
    <t>Quyết định số 4722, ngày 14/12/2021</t>
  </si>
  <si>
    <t>Quyết định số 4725, ngày 14/12/2021</t>
  </si>
  <si>
    <t>Quyết định số 4726, ngày 14/12/2021</t>
  </si>
  <si>
    <t>Quyết định số 4727, ngày 14/12/2021</t>
  </si>
  <si>
    <t>Quyết định số 4728, ngày 14/12/2021</t>
  </si>
  <si>
    <t>Quyết định số 4729, ngày 14/12/2021</t>
  </si>
  <si>
    <t>Quyết định số 4730, ngày 14/12/2021</t>
  </si>
  <si>
    <t>Quyết định số 4731, ngày 14/12/2021</t>
  </si>
  <si>
    <t>3388/QĐ-UBND; 31/12/2021 của tỉnh</t>
  </si>
  <si>
    <t>Nâng cấp, sửa chữa rãnh thoát nước, vỉa hè đường Nguyễn Chí Thanh, Thành phố Điện Biên Phủ</t>
  </si>
  <si>
    <t>2204/QĐ-UBND ngày 02/12/2022 của tỉnh</t>
  </si>
  <si>
    <t>Vốn cân đối NSĐP cấp huyện quản lý (30%) (Nguồn XDCBTT)</t>
  </si>
  <si>
    <t xml:space="preserve"> XD cơ sở hạ tầng để đấu giá QSDĐ trên khu đất 3,32 ha tại địa bàn phường Him Lam </t>
  </si>
  <si>
    <t>Xây mới và sửa chữa cổng chào phục vụ kỷ niệm 30 năm thành lập thành phố Điện Biên Phủ</t>
  </si>
  <si>
    <t>Nâng cấp đường nội đồng bản Na Bon, xã Pá Khoang</t>
  </si>
  <si>
    <t>Đường nội bản Na Lanh, phường Thanh Trường (giai đoạn II)</t>
  </si>
  <si>
    <t>Kiên cố hoá kênh mương nội đồng bản Nà Nhạn 1,2, xã Nà Nhạn</t>
  </si>
  <si>
    <t>Sửa chữa, cải tạo đường nước sinh hoạt bản Lọng Háy, bản Lọng Luông 2, xã Mường Phăng</t>
  </si>
  <si>
    <t>Nâng cấp  đường nội đồng bản Púng tôm, xã Thanh Minh</t>
  </si>
  <si>
    <t>Sửa chữa cải tạo đường, rãnh thoát nước tổ dân phố  9,13,14 phường Mường Thanh</t>
  </si>
  <si>
    <t>Sửa chữa chợ Mường Phăng, xã Mường Phăng</t>
  </si>
  <si>
    <t>Kênh mương nội đồng bản Pá Khôm, xã Nà Nhạn</t>
  </si>
  <si>
    <t>Đường giao thông nông thôn bản Trung tâm, xã Nà Tấu</t>
  </si>
  <si>
    <t>Đường bê tông nội bản Lọng Hỏm, xã Thanh Minh</t>
  </si>
  <si>
    <t>Kè bảo vệ đất sản xuất nông nghiệp bản Nà Nọi 1, 2 - xã Nà Nhạn</t>
  </si>
  <si>
    <t>Kênh nội đồng khu Na Phía Bản Nà Tấu 1,2,3, xã Nà Tấu</t>
  </si>
  <si>
    <t>Nâng cấp sửa chữa rãnh thoát nước tổ dân phố, 5,8 phường Tân Thanh</t>
  </si>
  <si>
    <t>Nối tiếp kênh phai Hua Ta và kênh EU, bản Phăng, xã Mường Phăng</t>
  </si>
  <si>
    <t>Đường bê tông, rãnh thoát nước tổ 2,8,9 phường Nam Thanh</t>
  </si>
  <si>
    <t xml:space="preserve">Nâng cấp đường, rãnh thoát nước bản Tà Lèng đoạn từ đầu bản đến sân bóng, xã Thanh Minh  </t>
  </si>
  <si>
    <t>Đường vào khu sản xuất bản Bó, xã Pá Khoang</t>
  </si>
  <si>
    <t>Nâng cấp đường nội bản bản Lọng Háy, xã Mường Phăng</t>
  </si>
  <si>
    <t>Kiên cố hoá kênh mương bản Pú Sung, xã Pá Khoang</t>
  </si>
  <si>
    <t>UBND phường Thanh Bình</t>
  </si>
  <si>
    <t xml:space="preserve"> Nạo vét thoát nước TDP1 phường Thanh Bình</t>
  </si>
  <si>
    <t>Đường bê tông liên bản Nà Tấu 1, xã Nà Tấu</t>
  </si>
  <si>
    <t xml:space="preserve"> Nâng cấp đường bê tông nội bản Púng tôm (Đoạn từ tượng đài pháo đi Pa Pốm) xã Thanh Minh</t>
  </si>
  <si>
    <t>Sửa chữa công viên (Noong Bua, Nậm Rốm, Khe Chít)</t>
  </si>
  <si>
    <t>Xây dựng cầu Thanh Bình thành phố Điện Biên Phủ</t>
  </si>
  <si>
    <t>711/QĐ-UBND; 15/4/2021</t>
  </si>
  <si>
    <t>Quyết định số 4723, ngày 14/12/2021</t>
  </si>
  <si>
    <t>Quyết định số 4732, ngày 14/12/2021</t>
  </si>
  <si>
    <t>Quyết định số 4733, ngày 14/12/2021</t>
  </si>
  <si>
    <t>Quyết định số 4735, ngày 14/12/2021</t>
  </si>
  <si>
    <t>Quyết định số 4736, ngày 14/12/2021</t>
  </si>
  <si>
    <t>Quyết định số 4737, ngày 14/12/2021</t>
  </si>
  <si>
    <t>Quyết định số 4739, ngày 14/12/2021</t>
  </si>
  <si>
    <t>Quyết định số 4741, ngày 14/12/2021</t>
  </si>
  <si>
    <t>Quyết định số 4742, ngày 14/12/2021</t>
  </si>
  <si>
    <t>Quyết định số 4743, ngày 14/12/2021</t>
  </si>
  <si>
    <t>Quyết định số 4744, ngày 14/12/2021</t>
  </si>
  <si>
    <t>Quyết định số 4745, ngày 14/12/2021</t>
  </si>
  <si>
    <t>Quyết định số 4746, ngày 14/12/2021</t>
  </si>
  <si>
    <t>Quyết định số 4747, ngày 14/12/2021</t>
  </si>
  <si>
    <t>Quyết định số 4748, ngày 14/12/2021</t>
  </si>
  <si>
    <t>Quyết định số 4749, ngày 14/12/2021</t>
  </si>
  <si>
    <t>Quyết định số 4750, ngày 14/12/2021</t>
  </si>
  <si>
    <t>Quyết định số 4751, ngày 14/12/2021</t>
  </si>
  <si>
    <t>Quyết định số 4752, ngày 14/12/2021</t>
  </si>
  <si>
    <t>Quyết định số 4753, ngày 14/12/2021</t>
  </si>
  <si>
    <t>2737/QĐ-UBND; 30/12/2020</t>
  </si>
  <si>
    <t>2296/QĐ-UBND, ngày 26/11/2020</t>
  </si>
  <si>
    <t>1906a/QĐ-UBND; 12/10/2020</t>
  </si>
  <si>
    <t>2513/QĐ-UBND; 16/12/2020</t>
  </si>
  <si>
    <t>322/QĐ-UBND; 21/3/2022</t>
  </si>
  <si>
    <t>1981/QĐ-UBND; 19/8/2022</t>
  </si>
  <si>
    <t>Vốn đầu tư từ nguồn thu tiền sử dụng đất NS thành phố hưởng</t>
  </si>
  <si>
    <t>III</t>
  </si>
  <si>
    <t>Ban QLDA</t>
  </si>
  <si>
    <t>Sửa chữa hệ  thống nước sinh hoạt bản Vang, xã Pá Khoang</t>
  </si>
  <si>
    <t>Sửa chữa hệ  thống nước sinh hoạt bản Kéo, xã Pá Khoang</t>
  </si>
  <si>
    <t>Nước sạch bản Phiêng Lơi xã Thanh Minh</t>
  </si>
  <si>
    <t>Nước sạch bản Nà Nghè xã Thanh Minh</t>
  </si>
  <si>
    <t>Nước sạch bản Tân Quang xã Thanh Minh</t>
  </si>
  <si>
    <t>Phòng giáo dục và đào tạo</t>
  </si>
  <si>
    <t>Bổ sung cơ sở vật chất trường tiểu học Tà Cáng, xã Nà Tấu</t>
  </si>
  <si>
    <t xml:space="preserve">Bổ sung, nâng cấp Trường Tiểu học Võ Nguyên Giáp, xã Pá Khoang </t>
  </si>
  <si>
    <t xml:space="preserve">Bổ sung, nâng cấp Trường THCS Võ Nguyên Giáp xã Pá Khoang </t>
  </si>
  <si>
    <t>Bổ sung, nâng cấp Trường Tiểu học Mường Phăng, xã Mường Phăng</t>
  </si>
  <si>
    <t>Bổ sung, nâng cấp trường tiểu học số 2 Nà Nhạn, xã Nà Nhạn</t>
  </si>
  <si>
    <t>Bổ sung, nâng cấp Trường THCS Nà Nhạn, xã Nà Nhạn.</t>
  </si>
  <si>
    <t>Bổ sung, nâng cấp Trường THCS xã Nà Tấu</t>
  </si>
  <si>
    <t>2622/QĐ-UBND 16/11/2022</t>
  </si>
  <si>
    <t>2623/QĐ-UBND 16/11/2022</t>
  </si>
  <si>
    <t>2624/QĐ-UBND 16/11/2022</t>
  </si>
  <si>
    <t>2625/QĐ-UBND 16/11/2022</t>
  </si>
  <si>
    <t>2626/QĐ-UBND 16/11/2022</t>
  </si>
  <si>
    <t>3203/QĐ-UBND 10/12/2021</t>
  </si>
  <si>
    <t>3207/QĐ-UBND 10/12/2021</t>
  </si>
  <si>
    <t>3389/QĐ-UBND 31/12/2021</t>
  </si>
  <si>
    <t>3391/QĐ-UBND 31/12/2021</t>
  </si>
  <si>
    <t>3204/QĐ-UBND 10/12/2021</t>
  </si>
  <si>
    <t>3206/QĐ-UBND 10/12/2021</t>
  </si>
  <si>
    <t>Đường nội đồng bản Nà Ngám 1, 2 xã Nà Nhạn</t>
  </si>
  <si>
    <t>Đường giao thông bản Nà Láo, xã Nà Tấu</t>
  </si>
  <si>
    <t>Đường giao thông bản Phiêng ban, xã Nà Tấu</t>
  </si>
  <si>
    <t>Đường giao thông bản Bua (từ nút giao đường TL141 đến khu nuôi trồng thủy sản) xã Mường Phăng</t>
  </si>
  <si>
    <t>Đường nội bản Che Căn xã Mường Phăng</t>
  </si>
  <si>
    <t>Nhà đa năng xã Mường Phăng</t>
  </si>
  <si>
    <t>Đường giao thông bản Huổi Hẹ xã Nà Nhạn</t>
  </si>
  <si>
    <t>Nâng cấp đường nước sinh hoạt bản Pa Pốm, xã Thanh Minh</t>
  </si>
  <si>
    <t>1718/QĐ-UBND ngày 01/8/2022</t>
  </si>
  <si>
    <t>1716/QĐ-UBND ngày 01/8/2022</t>
  </si>
  <si>
    <t>1720/QĐ-UBND ngày 01/8/2022</t>
  </si>
  <si>
    <t>1723/QĐ-UBND ngày 01/8/2022</t>
  </si>
  <si>
    <t>1724/QĐ-UBND ngày 01/8/2022</t>
  </si>
  <si>
    <t>1721/QĐ-UBND ngày 01/8/2022</t>
  </si>
  <si>
    <t>1722/QĐ-UBND ngày 01/8/2022</t>
  </si>
  <si>
    <t>Số 1719/QĐ-UBND 01/8/2022</t>
  </si>
  <si>
    <t>UBND phường Him Lam</t>
  </si>
  <si>
    <t>Xây dựng nhà văn hoá bản Him Lam 2, phường Him Lam</t>
  </si>
  <si>
    <t>UBND phường Tân Thanh</t>
  </si>
  <si>
    <t>Xây dựng nhà văn hoá tổ dân phố 8, phường Tân Thanh</t>
  </si>
  <si>
    <t>2721/QĐ-UBND; 08//12/2022</t>
  </si>
  <si>
    <t>2718/QĐ-UBND; 06//12/2022</t>
  </si>
  <si>
    <t>Xây dựng nhà văn hóa bản Vang xã Pá Khoang</t>
  </si>
  <si>
    <t>614/QĐ-UBND ngày 23/5/2023</t>
  </si>
  <si>
    <t>Kế hoạch vốn năm 2024</t>
  </si>
  <si>
    <t>Đầu tư từ nguồn thu sử dụng đất</t>
  </si>
  <si>
    <t>III.1</t>
  </si>
  <si>
    <t>Quyết định số 3390/QĐ- UBND  ngày 31/12/2021</t>
  </si>
  <si>
    <t>Nâng cấp đường bê tông lên khu sản xuất pha I, bản Nà Nghè, xã Thanh Minh</t>
  </si>
  <si>
    <t xml:space="preserve">1668 /QĐ-UBND ngày 19/10/2023 </t>
  </si>
  <si>
    <t>Vốn Ngân sách Trung ương di dân TĐC thủy điện Sơn La</t>
  </si>
  <si>
    <t>Vốn NSTW thực hiện dự án bảo vệ và phát triển rừng</t>
  </si>
  <si>
    <t>Trường tiểu học số 1 Nà Nhạn</t>
  </si>
  <si>
    <t>Cải tạo, nâng cấp trường tiểu học Hoàng Văn Nô</t>
  </si>
  <si>
    <t>Cải tạo, nâng cấp nhà lớp học trường mầm non Thanh Bình</t>
  </si>
  <si>
    <t>Cải tạo, nâng cấp trường tiểu học số 2 Nà Tấu</t>
  </si>
  <si>
    <t>Xây mới trụ sở UBND xã Pá Khoang</t>
  </si>
  <si>
    <t>633/QĐ-UBND 29/04/2021</t>
  </si>
  <si>
    <t>597/QĐ-UBND 26/04/2021</t>
  </si>
  <si>
    <t>616/QĐ-UBND 27/04/2021</t>
  </si>
  <si>
    <t>3069/QĐ-UBND 29/11/2021</t>
  </si>
  <si>
    <t>629/QĐ-UBND 28/04/2021</t>
  </si>
  <si>
    <t>Bổ sung, nâng cấp Trường Tiểu học số 2 Pá Khoang xã Pá Khoang</t>
  </si>
  <si>
    <t>UBND xã Pá Khoang</t>
  </si>
  <si>
    <t>Trong đó</t>
  </si>
  <si>
    <t>Tỷ lệ giải ngân</t>
  </si>
  <si>
    <t>7901962</t>
  </si>
  <si>
    <t>7954586</t>
  </si>
  <si>
    <t>7901959</t>
  </si>
  <si>
    <t>Nội dung</t>
  </si>
  <si>
    <t>Quyết định đầu tư cổng trình, dự án</t>
  </si>
  <si>
    <t>Kế hoạch vốn giai đoạn 2021-2025</t>
  </si>
  <si>
    <t>Luỹ kế vốn đã bố trí đến ngày 31/12/2023</t>
  </si>
  <si>
    <t>Tổng giải ngân đến thời điểm báo cáo</t>
  </si>
  <si>
    <t>Số QĐ, ngày, tháng, năm ban hành</t>
  </si>
  <si>
    <t>Tổng mức đầu tư</t>
  </si>
  <si>
    <t>Tổng số tất cả các nguồn vốn</t>
  </si>
  <si>
    <t>Vốn NSTW</t>
  </si>
  <si>
    <t>Vốn NSĐP</t>
  </si>
  <si>
    <t>Tổng cộng: (A+B)</t>
  </si>
  <si>
    <t>I.1</t>
  </si>
  <si>
    <t>I.2</t>
  </si>
  <si>
    <t>Nguồn vốn</t>
  </si>
  <si>
    <t>Vốn Chương trình mục tiêu quốc gia</t>
  </si>
  <si>
    <t>Vốn Ngân sách Do Thành Phố Quản lý</t>
  </si>
  <si>
    <t>Vốn Ngân sách Do Tỉnh Quản lý</t>
  </si>
  <si>
    <t>Vốn cân đối ngân sách địa Phương (tỉnh QL 70%)</t>
  </si>
  <si>
    <t>Vốn Ổn định dân cư phát triển kinh tế - xã hội vùng tái định cư thủy điện Sơn La</t>
  </si>
  <si>
    <t>CĐT</t>
  </si>
  <si>
    <t>Quyết định đầu tư, dự kiến đầu tư</t>
  </si>
  <si>
    <t>Năm 2022</t>
  </si>
  <si>
    <t xml:space="preserve">Kế hoạch 5 năm giai đoạn 2021-2025 </t>
  </si>
  <si>
    <t>Số quyết định; ngày, tháng, năm ban hành</t>
  </si>
  <si>
    <t>Tổng tất cả nguồn vốn</t>
  </si>
  <si>
    <t>Vốn NSTP quản lý</t>
  </si>
  <si>
    <t>Vốn thu sử dụng đất</t>
  </si>
  <si>
    <t>Vốn cân đối NSĐP</t>
  </si>
  <si>
    <t>Tổng số:</t>
  </si>
  <si>
    <t>Cân đối NSĐP (XDCBTT)</t>
  </si>
  <si>
    <t>Vốn thu tiền sử dụng đất</t>
  </si>
  <si>
    <t xml:space="preserve"> XD nhà văn hóa xã Nà Tấu</t>
  </si>
  <si>
    <t>UBND xã Nà Tấu</t>
  </si>
  <si>
    <t>12</t>
  </si>
  <si>
    <t>14</t>
  </si>
  <si>
    <t>15</t>
  </si>
  <si>
    <t>16</t>
  </si>
  <si>
    <t>17</t>
  </si>
  <si>
    <t>21</t>
  </si>
  <si>
    <t>22</t>
  </si>
  <si>
    <t>23</t>
  </si>
  <si>
    <t>24</t>
  </si>
  <si>
    <t>25</t>
  </si>
  <si>
    <t>26</t>
  </si>
  <si>
    <t>27</t>
  </si>
  <si>
    <t>28</t>
  </si>
  <si>
    <t>29</t>
  </si>
  <si>
    <t>30</t>
  </si>
  <si>
    <t>31</t>
  </si>
  <si>
    <t>32</t>
  </si>
  <si>
    <t>33</t>
  </si>
  <si>
    <t>Dự án khởi công mới 2024</t>
  </si>
  <si>
    <t>Tỷ lệ gải ngân</t>
  </si>
  <si>
    <t>NGUỒN VỐN KÉO DÀI NĂM 2023 SANG NĂM 2024</t>
  </si>
  <si>
    <t>NGUỒN VỐN NĂM 2024</t>
  </si>
  <si>
    <t>Xây dựng cầu, đường vào trường tiểu học số 01 và trường mầm non số 01 bản Xôm xã Pá Khoang</t>
  </si>
  <si>
    <t>1519a/QĐ-UBND 21/9/2023</t>
  </si>
  <si>
    <t>Phòng Kinh tế</t>
  </si>
  <si>
    <t>Công trình nước sạch bản Tà Lèng xã Thanh Minh</t>
  </si>
  <si>
    <t>1658/QĐ-UBND ngày 18/10/2023</t>
  </si>
  <si>
    <t>Nước sinh hoạt Bản Huổi Hẹ, Nà Ngám 1, 2, xã Nà Nhạn</t>
  </si>
  <si>
    <t>1522/QĐ-UBND ngày 21/9/2023</t>
  </si>
  <si>
    <t>Kiên cố phai, kênh mương thủy lợi Na Đông, xã Pá Khoang</t>
  </si>
  <si>
    <t>1690/QĐ-UBND ngày 23/10/2023</t>
  </si>
  <si>
    <t>Đường bê tông bản Hả, xã Pá Khoang</t>
  </si>
  <si>
    <t>1261/QĐ-UBND ngày 05/9/2023</t>
  </si>
  <si>
    <t>Đường nội bản Co cượm, xã Pá Khoang</t>
  </si>
  <si>
    <t>1762/QĐ-UBND ngày 02/11/2023</t>
  </si>
  <si>
    <t>Đường nội đồng bản Co Muông - Nghịu, xã Pá Khoang</t>
  </si>
  <si>
    <t>1807/QĐ-UBND ngày 07/11/2023</t>
  </si>
  <si>
    <t>Đường giao thông bản Nghịu, xã Pá Khoang</t>
  </si>
  <si>
    <t>1363/QĐ-UBND ngày 12/9/2023</t>
  </si>
  <si>
    <t>Đường bê tông nội bản Nà Pen 2, xã Nà Nhạn</t>
  </si>
  <si>
    <t>1808/QĐ-UBND ngày 07/11/2023</t>
  </si>
  <si>
    <t>I.3</t>
  </si>
  <si>
    <t>I.4</t>
  </si>
  <si>
    <t>Phòng Văn hoá</t>
  </si>
  <si>
    <t>Xây dựng nhà văn hóa bản Tân Quang xã Thanh Minh</t>
  </si>
  <si>
    <t>121/QĐ-UBND, ngày 06/10/2023</t>
  </si>
  <si>
    <t>Nội dung, danh mục công trình dự án</t>
  </si>
  <si>
    <t>Luỹ kế KHV giao đến 2023</t>
  </si>
  <si>
    <t>Kế hoạch vốn giao năm 2024</t>
  </si>
  <si>
    <t>Số QĐ; ngày, tháng, năm</t>
  </si>
  <si>
    <t>Tổng số giải ngân KH 2024</t>
  </si>
  <si>
    <t>TỔNG CỘNG A+B</t>
  </si>
  <si>
    <t>VỐN CÂN ĐỐI NSĐP</t>
  </si>
  <si>
    <t>Vốn cân đối NSĐP cấp tỉnh quản lý</t>
  </si>
  <si>
    <t>Các dự án chuyển tiếp năm 2023</t>
  </si>
  <si>
    <t>1.1</t>
  </si>
  <si>
    <t>Xây dựng khu, điểm tái định cư khu trung tâm chính trị, hành chính tỉnh Điện Biên</t>
  </si>
  <si>
    <t>1054/QĐ-UBND</t>
  </si>
  <si>
    <t>1.2</t>
  </si>
  <si>
    <t>Số 3388/QĐ-UB; 31/12/2021</t>
  </si>
  <si>
    <t>1.3</t>
  </si>
  <si>
    <t>Số 2204/QĐ-UB; 02/12/2022</t>
  </si>
  <si>
    <t>Các dự án chuyển tiếp năm 2024</t>
  </si>
  <si>
    <t>2.1</t>
  </si>
  <si>
    <t>Xây dựng điểm TĐC số 1 mở rộng dự án Nâng cấp, cải tạo Cảng hàng không Điện Biên</t>
  </si>
  <si>
    <t>Nguồn thu sử dụng đất</t>
  </si>
  <si>
    <t>GPMB hõ trợ TĐC theo QH chi tiết Cảng hàng không Điện Biên giai đoạn đến năm 2020, định hướng đến năm 2030 (để thực hiện dự án Nâng cấp, Cải tạo Cảng hàng không Điện Biên)</t>
  </si>
  <si>
    <t>799/QĐ-UBND; 18/08/2020</t>
  </si>
  <si>
    <t>Hạ tầng kỹ thuật khung khu trụ sở  cơ quan, khu công cộng, khu thương mại dịch vụ dọc trục đường 60m.</t>
  </si>
  <si>
    <t>106/QĐ-UBND ngày 13/02/2017; QĐ 3407/QĐ-UBND 31/12/2021</t>
  </si>
  <si>
    <t>II.1</t>
  </si>
  <si>
    <t>II.2</t>
  </si>
  <si>
    <t>VỐN CÂN ĐỐI NSTW</t>
  </si>
  <si>
    <t>Hợp phần hỗ trợ sản xuất</t>
  </si>
  <si>
    <t>Hợp phần đầu tư XDCB</t>
  </si>
  <si>
    <t>*</t>
  </si>
  <si>
    <t>Ban quản lý dự án các công trình</t>
  </si>
  <si>
    <t>Mương tiêu thoát nước khu TĐC đoạn từ Hồ Điều Hòa Noong Bua (sau bệnh viện tỉnh) đến cầu D6C</t>
  </si>
  <si>
    <t>Số 1886QĐ-UBND; 11/10/2022</t>
  </si>
  <si>
    <t>Đường từ ngã ba bệnh viện đến Ngã tư Tà lèng (Bổ sung đoạn N2 đến N20)</t>
  </si>
  <si>
    <t>Số 984/QĐ-UBND; 16/06/2023</t>
  </si>
  <si>
    <t>Vốn ổn định dân cư phát triển kinh tế - xã hội vùng tái định cư thủy điện Sơn La</t>
  </si>
  <si>
    <t>Chủ đầu tư</t>
  </si>
  <si>
    <t>Phòng GD</t>
  </si>
  <si>
    <t>Vốn 2024</t>
  </si>
  <si>
    <t>Năm 2024</t>
  </si>
  <si>
    <t>Nguồn CĐNSĐP (70%) XDCB-TT</t>
  </si>
  <si>
    <t>Giải ngân từ 1/1/2024 đến thời điểm báo cáo</t>
  </si>
  <si>
    <t>Giải ngân từ năm 2024</t>
  </si>
  <si>
    <t>Giải ngân từ 01/01/2024 đến thời điểm báo cáo</t>
  </si>
  <si>
    <t>III.2</t>
  </si>
  <si>
    <t>Xây dựng nhà văn hóa bản Pú Sung xã Pá Khoang</t>
  </si>
  <si>
    <t>613/QĐ-UBND ngày 22/5/2023</t>
  </si>
  <si>
    <t>đã hoàn thành, đang hoàn thiện hồ sơ nghiệm thu, thanh toán</t>
  </si>
  <si>
    <t>III.3</t>
  </si>
  <si>
    <t>DỰ ÁN 1: Giải quyết tình trạng thiếu đất ở, nhà ở, đất sản xuất, nước sinh hoạt</t>
  </si>
  <si>
    <t>DỰ ÁN 4: Đầu tư cơ sở hạ tầng thiết yếu, phục vụ sản xuất, đời sống trong vùng đồng bào dân tộc thiểu số và miền núi và các đơn vị sự nghiệp công của lĩnh vực dân tộc</t>
  </si>
  <si>
    <t>DỰ ÁN  5: Phát triển giáo dục đào tạo nâng cao chất lượng nguồn nhân lực</t>
  </si>
  <si>
    <t>DỰ ÁN 6: Bảo tồn phát huy giá trị văn hóa truyền thống tốt đẹp của các dân tộc thiểu số gắn với phát triển du lịch</t>
  </si>
  <si>
    <t>I.1.1</t>
  </si>
  <si>
    <t>I.2.1</t>
  </si>
  <si>
    <t>I.2.2</t>
  </si>
  <si>
    <t>I.3.1</t>
  </si>
  <si>
    <t>I.4.1</t>
  </si>
  <si>
    <t>Trong đó: NSTW</t>
  </si>
  <si>
    <t>Nguồn kinh phí triển khai thực hiện Đề án kỷ niệm 70 năm chiến thắng Điện Biên Phủ</t>
  </si>
  <si>
    <t>NGUỒN VỐN KÉO DÀI NĂM 2022 SANG NĂM 2023</t>
  </si>
  <si>
    <t>Dự án 5: Phát triển giáo dục và đào tạo nâng cao chất lượng nguồn nhân lực</t>
  </si>
  <si>
    <t>Dự án 1: Giải quyết tình trạng thiếu đất ở, nhà ở, đất sản xuất, nước sinh hoạt</t>
  </si>
  <si>
    <t>Nâng cấp đường nước sinh hoạt bản pa Pốm xã Thanh Minh</t>
  </si>
  <si>
    <t>Sửa chữa hệ thống nước sinh hoạt bản Vang, xã Pá Khoang</t>
  </si>
  <si>
    <t>I.1.2</t>
  </si>
  <si>
    <t>NGUỒN VỐN KÉO DÀI NĂM 2022, 2023 SANG NĂM 2024</t>
  </si>
  <si>
    <t>A.1</t>
  </si>
  <si>
    <t>A.2</t>
  </si>
  <si>
    <t>Vốn năm 2022, năm 2023 kéo dài sang năm 2024</t>
  </si>
  <si>
    <t>Chương trình mục tiêu quốc gia xây dựng nông thôn mới năm 2022 kéo dài sang năm 2024</t>
  </si>
  <si>
    <t>Chương trình mục tiêu quốc gia phát triển kinh tế - xã hội vùng đồng bào dân tộc thiểu số và miền núi kéo dài năm 2023 sang 2024</t>
  </si>
  <si>
    <t>Chương trình mục tiêu quốc gia xây dựng nông thôn mới kéo dài năm 2023 sang 2024</t>
  </si>
  <si>
    <t>-</t>
  </si>
  <si>
    <t>Vốn kéo dài sang năm 2024</t>
  </si>
  <si>
    <t>Kế hoạch vốn thực hiện năm 2024</t>
  </si>
  <si>
    <t>TỔNG HỢP TÌNH HÌNH GIẢI NGÂN VỐN SỰ NGHIỆP CÁC CHƯƠNG TRÌNH MỤC TIÊU QUỐC GIA NĂM 2024</t>
  </si>
  <si>
    <t>(Kèm theo Báo cáo số         /BC-UBND ngày      tháng     năm 2023 của UBND thành phố Điện Biên Phủ)</t>
  </si>
  <si>
    <t>Đơn vị: đồng</t>
  </si>
  <si>
    <t>Mã CT</t>
  </si>
  <si>
    <t>Dự toán giao trong năm 2024</t>
  </si>
  <si>
    <t>Số vốn còn lại chưa giải ngân</t>
  </si>
  <si>
    <t>Nguồn Ngân sách TW</t>
  </si>
  <si>
    <t>Nguồn đối ứng ngân sách TP thực hiện đối ứng kinh phí sự nghiệp Chương trình MTQG</t>
  </si>
  <si>
    <t xml:space="preserve">Nguồn đối ứng ngân sách TP thực hiện đối ứng kinh phí sự nghiệp Chương trình MTQG </t>
  </si>
  <si>
    <t>.</t>
  </si>
  <si>
    <t>Tổng cộng</t>
  </si>
  <si>
    <t>Chương trình MTQG giảm nghèo bền vững</t>
  </si>
  <si>
    <t>GNBV</t>
  </si>
  <si>
    <t>Dự án 2: Đa dạng hóa sinh kế, phát triển mô hình giảm nghèo</t>
  </si>
  <si>
    <t>Xã Nà Nhạn</t>
  </si>
  <si>
    <t>Xã Nà Tấu</t>
  </si>
  <si>
    <t>Xã Pá Khoang</t>
  </si>
  <si>
    <t>Xã Mường Phăng</t>
  </si>
  <si>
    <t>Xã Thanh Minh</t>
  </si>
  <si>
    <t>Dự án 3: Hỗ trợ phát triển sản xuất, cải thiện dinh dưỡng</t>
  </si>
  <si>
    <t>TDA 1: Hỗ trợ phát triển sản xuất trong lĩnh vực nông nghiệp</t>
  </si>
  <si>
    <t>Trung tâm dịch vụ kinh tế tổng hợp</t>
  </si>
  <si>
    <t>Dự án 4: Phát triển giáo dục nghề nghiệp, việc làm bền vững</t>
  </si>
  <si>
    <t>3.1</t>
  </si>
  <si>
    <t>TDA 1: Phát triển giáo dục nghề nghiệp vùng nghèo, vùng khó khăn (nguồn sự nghiệp)</t>
  </si>
  <si>
    <t>Phòng Lao động TB&amp;XH</t>
  </si>
  <si>
    <t>Hỗ trợ địa phương đào tạo nghề cho người lao động</t>
  </si>
  <si>
    <t>3.2</t>
  </si>
  <si>
    <t>TDA 3: Hỗ trợ việc làm bền vững (nguồn sự nghiệp)</t>
  </si>
  <si>
    <t>Dự án 6: Truyền thông và giảm nghèo về thông tin</t>
  </si>
  <si>
    <t>4.1</t>
  </si>
  <si>
    <t>TDA 1: Giảm nghèo về thông tin</t>
  </si>
  <si>
    <t>4.2</t>
  </si>
  <si>
    <t>TDA 2: Truyền thông về giảm nghèo đa chiều</t>
  </si>
  <si>
    <t>Phòng Văn hoá TT</t>
  </si>
  <si>
    <t>Dự án 7: Nâng cao năng lực và giám sát, đánh giá Chương trình</t>
  </si>
  <si>
    <t>5.1</t>
  </si>
  <si>
    <t>TDA 1: Nâng cao năng lực thực hiện Chương trình</t>
  </si>
  <si>
    <t>5.2</t>
  </si>
  <si>
    <t>TDA 2: Giám sát, đánh giá</t>
  </si>
  <si>
    <t>Chương trình MTQG phát triển kinh tế - xã hội vùng đồng bào dân tộc thiểu số và miền núi đợt 1 năm 2023</t>
  </si>
  <si>
    <t>NQ88</t>
  </si>
  <si>
    <t>Dự án 4: Đầu tư cơ sở hạ tầng thiết yếu phục vụ sản xuất đời sống trong vùng đồng bào dân tộc thiểu số và miền núi</t>
  </si>
  <si>
    <t xml:space="preserve">Tiểu dự án 1: Đầu tư cơ sở hạ tầng thiết yếu , phục vụ sản xuất, đời sống trong vùng đồng bào dân tộc thiểu số và miền núi </t>
  </si>
  <si>
    <t xml:space="preserve">Dự án 5: Phát triển giáo dục đào tạo nâng cao chất lượng nguồn nhân lực </t>
  </si>
  <si>
    <t>Tiểu dự án 3: Dự án phát triển giáo dục nghề nghiệp (GDNN) và giải quyết việc làm cho người lao động vùng dân tộc thiểu số và miền núi</t>
  </si>
  <si>
    <t>Dự án 6: Bảo tồn phát huy giá trị văn hoá truyền thống tốt đẹp của các dân tộc thiểu số gắn với phát triển du lịch</t>
  </si>
  <si>
    <t>Dự án 8: Thực hiện bình đẳng giới và giải quyết nhữn vấn đề cấp thiết đối với phụ nữ và trẻ em</t>
  </si>
  <si>
    <t>Hội liên hiệp phụ nữ</t>
  </si>
  <si>
    <t>Dự án 10: Truyền thông, tuyên truyền, vận động trong vùng đồng bào dân tộc thiểu số và miền núi. Kiểm tra, giám sát, đánh giá việc tổ chức thực hiện chương trình</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</si>
  <si>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 phát triển kinh tế - xã hội vùng đồng bào dân tộc thiểu số và miền núi giai đoạn 2021-2030</t>
  </si>
  <si>
    <t>Văn phòng HĐND-UBND</t>
  </si>
  <si>
    <t>Tiểu dự án 3: Kiểm tra, giám sát, đánh giá, đào tạo, tập huấn tổ chức thực hiện Chương trình</t>
  </si>
  <si>
    <t>Kiểm tra, giám sát, đánh giá, đào tạo, tập huấn, tổ chức thực hiện Chương trình</t>
  </si>
  <si>
    <t>Chương trình mục tiêu quốc gia XD NTM năm 2024</t>
  </si>
  <si>
    <t>NTM</t>
  </si>
  <si>
    <t>Hỗ trợ theo hệ số phân bổ</t>
  </si>
  <si>
    <t>Nội dung số 1: Rà soát, điều chỉnh, lập mới (trong trường hợp quy hoạch đã hết hạn) và triển khai, thực hiện quy hoạch chung xây dựng xã gắn với quá trình CNH, đô thị hóa theo quy định pháp luật, phù hợp với định hướng phát triển KT-XH của địa phương</t>
  </si>
  <si>
    <t>Phòng QLĐT</t>
  </si>
  <si>
    <t xml:space="preserve">Nội dung thành phần số 03 </t>
  </si>
  <si>
    <t xml:space="preserve"> - Nội dung 04 (Triển khai chương trình mỗi xã một sản phẩm OCOP gắn với lợi thế vùng miền); phát triển tiểu thủ công nghiệp, ngành nghề và dịch vụ nông thôn, bảo tồn và phát huy các làng nghề truyền thống ở nông thôn</t>
  </si>
  <si>
    <t>Nội dung số 8: Thực hiện Chương trình phát triển du lịch nông thôn trong xây dựng nông thôn mới</t>
  </si>
  <si>
    <t>Nội dung thành phần số 7-Nội dung số 07: Triển khai hiệu quả Chương trình "Tăng cường bảo vệ môi trường, an toàn thực phẩm và cấp nước sạch nông thôn trong xây dựng NTM giai đoạn 2021-2025</t>
  </si>
  <si>
    <t>Nội dung thành phần số 11- Nội dung 01: Nâng cao chất lượng và hiệu quả công tác kiểm tra giám sát, đánh giá kết quả thực hiện chương trình; xây dựng hệ thống giám sát, đánh giá đồng bộ, toàn diện đáp ứng yêu cầu quản lý Chương trình, đặc biệt xây dựng hệ thống giám sát thông qua bản đồ số và cơ sở dữ liệu; nhân rộng mô hình giám sát an ninh hiện đại và giám sát của cộng đồng</t>
  </si>
  <si>
    <t xml:space="preserve">TỔNG HỢP TÌNH HÌNH GIẢI NGÂN VỐN SỰ NGHIỆP CÁC CHƯƠNG TRÌNH MỤC TIÊU QUỐC GIA </t>
  </si>
  <si>
    <t>Dự án 1: Giải quyết tình trạng thiếu đất ở, nhà ở, đất sản xuất và nước sinh hoạt</t>
  </si>
  <si>
    <t>Hỗ trợ chuyển đổi nghề( sự nghiệp kinh tế)</t>
  </si>
  <si>
    <t>UBND xã Nà Nhạn</t>
  </si>
  <si>
    <t>UBND xã Mường Phăng</t>
  </si>
  <si>
    <t xml:space="preserve">Hỗ trợ nước sinh hoạt phân tán </t>
  </si>
  <si>
    <t>Dự án 3: Phát triển sản xuất nông, lâm nghiệp bền vững, phát huy tiềm năng, thế mạnh, của các vùng miền để sản xuất hàng hóa theo chỗi giá trị</t>
  </si>
  <si>
    <t>TD1.Phát triển kinh tế nông lâm nghiệp bền vững gắn với bảo vệ rừng và nâng cao thu nhập cho người dân</t>
  </si>
  <si>
    <t>2.2</t>
  </si>
  <si>
    <t>TD2. Hỗ trợ sản xuất theo chỗi giá trị, vùng trồng dược liệu quý, thúc đẩy khởi sự kinh doanh, khởi nghiệp và thu hút đầu tư vùng đồng bào DTTS&amp;MN</t>
  </si>
  <si>
    <t>TT dịch vụ kinh tế tổng hợp</t>
  </si>
  <si>
    <t>Tiểu dự án 2: Bồi dưỡng kiến thức dân tộc đào tạo dự bị đại học, đại học và sau đại học</t>
  </si>
  <si>
    <t>Dự án 9: Đầu tư phát triển nhóm dân tộc rât ít người, nhóm dân tộc còn nhiều</t>
  </si>
  <si>
    <t>7.1</t>
  </si>
  <si>
    <t>Tiểu dự án 1: Đầu tư tạo sinh kế bền vững phát triển kinh tế XH nhóm dân tộc thiểu số</t>
  </si>
  <si>
    <t>Phòng Văn hóa thông tin</t>
  </si>
  <si>
    <t>7.2</t>
  </si>
  <si>
    <t>Tiểu dự án 2: Gỉam thiểu tình trạng tảo hôn và hôn nhân cận huyết thống trong vùng</t>
  </si>
  <si>
    <t>Phòng Tư Pháp</t>
  </si>
  <si>
    <t>8.1</t>
  </si>
  <si>
    <t>Phòng Văn hóa TT</t>
  </si>
  <si>
    <t>8.2</t>
  </si>
  <si>
    <t>Tiểu dự án 2: Uứng dụng công nghệ thông tin hỗ trợ phát triển kinh tế xã hội và đảm bảo an ninh</t>
  </si>
  <si>
    <t>8.3</t>
  </si>
  <si>
    <t>KẾ HOẠCH VỐN NĂM 2023 KÉO DÀI SANG NĂM 2024</t>
  </si>
  <si>
    <t>Giải ngân ngồn sự nghiệp năm trước được phép kéo dài sang năm 2024</t>
  </si>
  <si>
    <t xml:space="preserve">SN kinh tê </t>
  </si>
  <si>
    <t>Đảm bảo xã hội</t>
  </si>
  <si>
    <t xml:space="preserve">2.2 </t>
  </si>
  <si>
    <t>Nội dung thành phần 03: CTMT: 0493 tiếp tục thực hiện có hiệu quả chuyển đổi cơ cấu</t>
  </si>
  <si>
    <t>ND02: Xây dựng và PT hiệu quả các vùng nguyên liệu tập trung chuyển đổi cơ cấu</t>
  </si>
  <si>
    <t>ND08: Thực hiện CT phát triển du lịch nông thôn trong XD nông thôn mới</t>
  </si>
  <si>
    <t>2.3</t>
  </si>
  <si>
    <t>ND thành phần số 6: Nâng cao chất lượng đời sống văn hoá nông thôn …</t>
  </si>
  <si>
    <t>Dự án 2: Đa dạng hoá sinh kế, phát triển mô hình giảm nghèo (Sự nghiệp kinh tế)</t>
  </si>
  <si>
    <t>3.4</t>
  </si>
  <si>
    <t>DA 6: truyền thông và giảm nghèo về thông tin</t>
  </si>
  <si>
    <t>TDA 1 giảm nghèo về thông tin</t>
  </si>
  <si>
    <t>TD 2 Truyền thông về giảm nghèo đa chiều</t>
  </si>
  <si>
    <t>3.7</t>
  </si>
  <si>
    <t>DA 7: Nâng cao năng lực và giám sát đánh giá chương trình</t>
  </si>
  <si>
    <t>0.477</t>
  </si>
  <si>
    <t>TDA 1 Nâng cao năng lực thực hiện chương trình</t>
  </si>
  <si>
    <t xml:space="preserve">TDA 2 Giám sát đánh giá </t>
  </si>
  <si>
    <t>UBND Xã Nà Tấu</t>
  </si>
  <si>
    <t>UBND Xã Nà Nhạn</t>
  </si>
  <si>
    <t>Dự toán năm trước được phép kéo dài chuyển sang năm 2024</t>
  </si>
  <si>
    <t>Ngân sáchTP đối ứng</t>
  </si>
  <si>
    <t>Ngân sách TP đối ứng</t>
  </si>
  <si>
    <t>8086470</t>
  </si>
  <si>
    <t>8083933</t>
  </si>
  <si>
    <t>Tiến độ thực hiện dự án</t>
  </si>
  <si>
    <t>A.3</t>
  </si>
  <si>
    <t>Vốn cân đối ngân sách địa phương</t>
  </si>
  <si>
    <t>Đường giao thông bản Kéo, xã Pá Khoang, thành phố Điện Biên Phủ</t>
  </si>
  <si>
    <t>Đường giao thông Bản Bó, xã Pá Khoang, thành phố Điện Biên Phủ</t>
  </si>
  <si>
    <t>Đường giao thông bản Hả, xã Pá Khoang, thành phố Điện Biên Phủ</t>
  </si>
  <si>
    <t>UBND TP đã có Tờ trình trình Ủy ban nhân dân tỉnh Điện Biên phê duyệt KHLCNT tại TTr-1133/TTr-UBND ngày 27/04/2024</t>
  </si>
  <si>
    <t>UBND TP đã có Tờ trình trình Ủy ban nhân dân tỉnh Điện Biên phê duyệt KHLCNT tại TTr-1144/TTr-UBND ngày 30/04/2024</t>
  </si>
  <si>
    <t>UBND TP đã có Tờ trình trình Ủy ban nhân dân tỉnh Điện Biên phê duyệt KHLCNT tại TTr-1171/TTr-UBND ngày 02/05/2024</t>
  </si>
  <si>
    <t>2.4</t>
  </si>
  <si>
    <t>2.5</t>
  </si>
  <si>
    <t>2.6</t>
  </si>
  <si>
    <t>BIỂU TIẾN ĐỘ GIẢI NGÂN NGUỒN KINH PHÍ SỰ NGHIỆP CHI THƯỜNG XUYÊN 2024</t>
  </si>
  <si>
    <t>S TT</t>
  </si>
  <si>
    <t>Nộ dung, danh mục</t>
  </si>
  <si>
    <t>Phân bổ dự toán 2024 Sự nghiệp</t>
  </si>
  <si>
    <t>Số giải ngân đến thời điểm báo cáo</t>
  </si>
  <si>
    <t>Số còn giải ngân</t>
  </si>
  <si>
    <t>Tiến độ triển khai thực hiện các dự án</t>
  </si>
  <si>
    <t>TỔNG CỘNG</t>
  </si>
  <si>
    <t>Sự nghiệp Kinh tế</t>
  </si>
  <si>
    <t>Ban quản lý dự án các công trình thành phố Điện Biên Phủ</t>
  </si>
  <si>
    <t>Sửa chữa UBND phường Thanh Bình</t>
  </si>
  <si>
    <t>Sự nghiệp Giáo dục (phòng Giáo dục)</t>
  </si>
  <si>
    <t>Sửa chữa các Công trình tiếp chi</t>
  </si>
  <si>
    <t xml:space="preserve">Sửa chữa trường MN xã Nà Tấu </t>
  </si>
  <si>
    <t>Sửa chữa trường MN Hoa Sen</t>
  </si>
  <si>
    <t>Sửa chữa trường TH&amp;THCS Herman Gmeiner</t>
  </si>
  <si>
    <t>Sửa chữa trường mầm non số 1 xã Pá Khoang</t>
  </si>
  <si>
    <t>Sửa chữa trường mầm non số 2 xã Nà Nhạn</t>
  </si>
  <si>
    <t>Sửa chữa trường Tiểu học số 2 xã Nà Tấu</t>
  </si>
  <si>
    <t>Sửa chữa trường MN Hoa Mơ</t>
  </si>
  <si>
    <t xml:space="preserve">Sửa chữa điểm trường phố 6 - MN Thanh Trường </t>
  </si>
  <si>
    <t xml:space="preserve">Sửa chữa trường TH Noong Bua </t>
  </si>
  <si>
    <t xml:space="preserve">Sửa chữa trường THCS Tân Bình </t>
  </si>
  <si>
    <t xml:space="preserve">Sửa chữa trường THCS Võ Nguyên Giáp </t>
  </si>
  <si>
    <t>NGUỒN VỐN ĐẦU TƯ</t>
  </si>
  <si>
    <t>NGUỒN VỐN SỰ NGHIỆP CHƯƠNG TRÌNH MỤC TIÊU QUỐC GIA</t>
  </si>
  <si>
    <t>Đang tổ chức lựa nhà thầu gói thầu thi công xây dựng</t>
  </si>
  <si>
    <t>Dự án đang triển khai thi công, KLHT đạt 40% giá trị hợp đồng</t>
  </si>
  <si>
    <t>Dự án đã hoàn thành</t>
  </si>
  <si>
    <t xml:space="preserve">Tiến độ thực hiện </t>
  </si>
  <si>
    <t>Đang triển khai thực hiện, KLHT đạt 95% giá trị hợp đồng</t>
  </si>
  <si>
    <t>Khó khăn vướng mắc</t>
  </si>
  <si>
    <t>Đang triển khai thực hiện, KLHT đạt 80% giá trị hợp đồng</t>
  </si>
  <si>
    <t xml:space="preserve">Đang triển khai thực hiện, KLHT đạt 60% giá trị hợp đồng; </t>
  </si>
  <si>
    <t xml:space="preserve">Đang triển khai thực hiện, KLHT đạt 10% giá trị hợp đồng; </t>
  </si>
  <si>
    <t xml:space="preserve">Đang triển khai thực hiện, KLHT đạt 30% giá trị hợp đồng; </t>
  </si>
  <si>
    <t xml:space="preserve">Đang triển khai thực hiện, KLHT đạt 15% giá trị hợp đồng; </t>
  </si>
  <si>
    <t>Đang thiện hồ sơ để trình phê duyệt kế hoạch lựa chọn nhà thầu</t>
  </si>
  <si>
    <t>QLĐT</t>
  </si>
  <si>
    <t>Nguồn vốn sự nghiệp có tính chất đầu tư (Chi thường xuyên)</t>
  </si>
  <si>
    <t>Phòng KT</t>
  </si>
  <si>
    <t>Phòng Văn Hoá</t>
  </si>
  <si>
    <t>Đã hoàn thành công trình; Nhà thầu đang hoàn thiện hồ sơ nghiệm thu, HSTT</t>
  </si>
  <si>
    <t>Chưa được giải phóng mặt bằng</t>
  </si>
  <si>
    <t>Đang tổ chức chọn nhà thầu</t>
  </si>
  <si>
    <t>Đang vướng GPMB</t>
  </si>
  <si>
    <t>Đang triển khai thực hiện, KLHT đạt 8,3% giá trị hợp đồng</t>
  </si>
  <si>
    <t>Bộ chỉ huy quân sự tỉnh không nhất trí với Hồ sơ thiết kế, do vướng vào đất Quốc phòng</t>
  </si>
  <si>
    <t>Không thực hiện</t>
  </si>
  <si>
    <t>Đề nghị điều chỉnh sang đầu tư XD dự án: Đường bê tông nội bản, nội đồng bản Pú Sung, xã Pá Khoang; Hiện nay, Chủ đầu tư đã phối hợp với Phòng Tài chính – Kế hoạch thống nhất với Sở Kế hoạch đầu tư tham mưu cho UBND tỉnh và trình HĐND điều chỉnh danh mục dự án  tại kỳ họp gần nhất</t>
  </si>
  <si>
    <t>Đã hoàn thành, đang hoàn thiện hồ sơ nghiệm thu, thanh toán</t>
  </si>
  <si>
    <t>CT đã hoàn thành</t>
  </si>
  <si>
    <t>CT đã hoàn thành năm 2021</t>
  </si>
  <si>
    <t>Đang thi công; KLHT đạt khoảng 60% giá trị hợp đồng</t>
  </si>
  <si>
    <t>CT đã hoàn thành năm 2022</t>
  </si>
  <si>
    <t>CT đã hoàn thành năm 2023</t>
  </si>
  <si>
    <t>Đang thi công</t>
  </si>
  <si>
    <t>Đơn vị: TRiệu đồng</t>
  </si>
  <si>
    <t>Công trình đã QTHT</t>
  </si>
  <si>
    <t>Kế hoạch vốn còn lại chưa giải ngân</t>
  </si>
  <si>
    <t>Giải ngân đến thời điểm báo cáo</t>
  </si>
  <si>
    <t>6</t>
  </si>
  <si>
    <t>7</t>
  </si>
  <si>
    <t>9</t>
  </si>
  <si>
    <t>13</t>
  </si>
  <si>
    <t>20</t>
  </si>
  <si>
    <t>Dự án đã hoàn thành,  đang hoàn thiện hồ sơ nghiệm thu, thanh toán</t>
  </si>
  <si>
    <t>Thừa theo KH vốn 2024 (Đã TT hết)</t>
  </si>
  <si>
    <t>Đã hoàn thành</t>
  </si>
  <si>
    <t>BAN QUẢN LÝ DỰ ÁN CÁC CÔNG TRÌNH</t>
  </si>
  <si>
    <t>PHÒNG GIÁO DỤC VÀ ĐÀO TẠO</t>
  </si>
  <si>
    <t>SDĐ. TP</t>
  </si>
  <si>
    <t>KN 70 năm</t>
  </si>
  <si>
    <t>TĐC TĐSL</t>
  </si>
  <si>
    <t>SDĐ. Tỉnh</t>
  </si>
  <si>
    <t>NQ88.2024.ĐT</t>
  </si>
  <si>
    <t>NTM.2024.ĐT</t>
  </si>
  <si>
    <t>NTM (2022-2024).ĐT</t>
  </si>
  <si>
    <t>NTM (2023-2024).ĐT</t>
  </si>
  <si>
    <t>Phòng GD&amp;ĐT</t>
  </si>
  <si>
    <t>PHÒNG QUẢN LÝ ĐÔ THỊ</t>
  </si>
  <si>
    <t>PHÒNG KINH TẾ</t>
  </si>
  <si>
    <t>PHÒNG VĂN HOÁ TT</t>
  </si>
  <si>
    <t>VĂN PHÒNG HĐND-UBND</t>
  </si>
  <si>
    <t>TRUNG TÂM DỊCH VỤ KINH TẾ TỔNG HỢP</t>
  </si>
  <si>
    <t>PHƯỜNG HIM LAM</t>
  </si>
  <si>
    <t>PHƯỜNG TÂN THANH</t>
  </si>
  <si>
    <t>a</t>
  </si>
  <si>
    <t>b</t>
  </si>
  <si>
    <t>c</t>
  </si>
  <si>
    <t>c.1</t>
  </si>
  <si>
    <t>c.2</t>
  </si>
  <si>
    <t>d</t>
  </si>
  <si>
    <t>PHƯỜNG THANH BÌNH</t>
  </si>
  <si>
    <t>xã Nà Tấu</t>
  </si>
  <si>
    <t>xã Pá Khoang</t>
  </si>
  <si>
    <t>xã Nà Nhạn</t>
  </si>
  <si>
    <t>xã Mường Phăng</t>
  </si>
  <si>
    <t>PHÒNG LĐ TBXH</t>
  </si>
  <si>
    <t>Phòng LĐ TBXH</t>
  </si>
  <si>
    <t>Phòng văn hoá</t>
  </si>
  <si>
    <t>Phòng tư pháp</t>
  </si>
  <si>
    <t>VP HĐND-UBND</t>
  </si>
  <si>
    <t>xã Thanh Minh</t>
  </si>
  <si>
    <t>PHÒNG TƯ PHÁP</t>
  </si>
  <si>
    <t>HỘI LIÊN HIỆP PHỤ NỮ</t>
  </si>
  <si>
    <t>UBND MƯỜNG PHĂNG</t>
  </si>
  <si>
    <t>6.2</t>
  </si>
  <si>
    <t>9.2</t>
  </si>
  <si>
    <t>10.2</t>
  </si>
  <si>
    <t>11.1</t>
  </si>
  <si>
    <t>12.1</t>
  </si>
  <si>
    <t>13.1</t>
  </si>
  <si>
    <t>14.1</t>
  </si>
  <si>
    <t>14.2</t>
  </si>
  <si>
    <t>15.1</t>
  </si>
  <si>
    <t>15.2</t>
  </si>
  <si>
    <t>16.1</t>
  </si>
  <si>
    <t>16.2</t>
  </si>
  <si>
    <t>17.1</t>
  </si>
  <si>
    <t>17.2</t>
  </si>
  <si>
    <t>18.1</t>
  </si>
  <si>
    <t>18.2</t>
  </si>
  <si>
    <t>UBND XÃ PÁ KHOANG</t>
  </si>
  <si>
    <t>UBND XÃ NÀ TẤU</t>
  </si>
  <si>
    <t>UBND XÃ THANH MINH</t>
  </si>
  <si>
    <t>UBND XÃ NÀ NHẠN</t>
  </si>
  <si>
    <t>NSĐP. TP (30%)</t>
  </si>
  <si>
    <t>NSĐP. Tỉnh (70%)</t>
  </si>
  <si>
    <t>Phòng Kin tế</t>
  </si>
  <si>
    <t>TT DV KT TH</t>
  </si>
  <si>
    <t>Hội Liên Hiệp PN</t>
  </si>
  <si>
    <t>Phường Him Lam</t>
  </si>
  <si>
    <t>Phường Tân Thanh</t>
  </si>
  <si>
    <t>Phường Thanh Bình</t>
  </si>
  <si>
    <t>NQ88.(2023-2024).ĐT</t>
  </si>
  <si>
    <t>GNBV (SN)</t>
  </si>
  <si>
    <t>NQ88 (SN)</t>
  </si>
  <si>
    <t>NTM (SN)</t>
  </si>
  <si>
    <t>Nguồn vốn 12</t>
  </si>
  <si>
    <t>Chủ ĐTC</t>
  </si>
  <si>
    <t>TỔNG HỢP CÔNG KHAI TỶ LỆ GIẢI NGÂN NGUỒN VỐN ĐẦU TƯ VÀ NGUỒN VỐN SỰ NGHIỆP MĂM 2024</t>
  </si>
  <si>
    <t>Tên Các cơ quan đơn vị</t>
  </si>
  <si>
    <t>Số 904/QĐ-UBND ngày 16/05/2024 (Điều chỉnh giảm theo nhu cầu thực tế giải ngân)</t>
  </si>
  <si>
    <t>Thu TU năm trước chuyển sang</t>
  </si>
  <si>
    <t>Sai số học cũ là 204340</t>
  </si>
  <si>
    <t xml:space="preserve"> Tăng thêm nguồn KH giải ngân năm 2024 vơi 2 công trình tại QĐ số: 927/QĐ-UBND ngày 21/05/2024 (Điều chỉnh tăng KH vón giải ngân 2024)</t>
  </si>
  <si>
    <r>
      <t xml:space="preserve">1: Xây dựng cầu, đường vào trường tiểu học số 01 và trường mầm non số 01 bản Xôm xã Pá Khoang: Từ </t>
    </r>
    <r>
      <rPr>
        <b/>
        <sz val="12"/>
        <rFont val="Times New Roman"/>
        <family val="1"/>
      </rPr>
      <t>3.000 nên 4.600 triệu đồng</t>
    </r>
  </si>
  <si>
    <t xml:space="preserve"> Giảm nguồn KH giải ngân năm 2024 vơi 2 công trình tại QĐ số: 904/QĐ-UBND ngày 16/05/2024 (Điều chỉnh giảm KH vón giải ngân 2024)</t>
  </si>
  <si>
    <r>
      <t xml:space="preserve">2: Đường từ ngã ba bệnh viện đến Ngã tư Tà lèng (Bổ sung đoạn N2 đến N20): từ </t>
    </r>
    <r>
      <rPr>
        <b/>
        <sz val="12"/>
        <rFont val="Times New Roman"/>
        <family val="1"/>
      </rPr>
      <t>110.000 xuống 93.039 triệu đồng</t>
    </r>
  </si>
  <si>
    <r>
      <t>1: Mương tiêu thoát nước khu TĐC đoạn từ Hồ Điều Hòa Noong Bua (sau bệnh viện tỉnh) đến cầu D6C: Từ 52.055 xuống</t>
    </r>
    <r>
      <rPr>
        <b/>
        <sz val="12"/>
        <rFont val="Times New Roman"/>
        <family val="1"/>
      </rPr>
      <t xml:space="preserve"> 46.561 triệu đồng</t>
    </r>
  </si>
  <si>
    <r>
      <t xml:space="preserve">2: Đường giao thông bản Nghịu, xã Pá Khoang: từ </t>
    </r>
    <r>
      <rPr>
        <b/>
        <sz val="12"/>
        <rFont val="Times New Roman"/>
        <family val="1"/>
      </rPr>
      <t>1.500 nên 2.500 triệu đồng</t>
    </r>
  </si>
  <si>
    <t>Nguồn NS TW giao TP</t>
  </si>
  <si>
    <t>Nguồn NS TW giao tỉnh</t>
  </si>
  <si>
    <t>Vốn năm 2022, năm 2023 kéo dài sang năm 2023</t>
  </si>
  <si>
    <t>III.1.1</t>
  </si>
  <si>
    <t>Nguồn ngân sách TW do thành phố quản lý</t>
  </si>
  <si>
    <t>Nguồn ngân sách TW do tỉnh quản lý</t>
  </si>
  <si>
    <t>III.1.2</t>
  </si>
  <si>
    <t>III.2.1</t>
  </si>
  <si>
    <t>III.2.2</t>
  </si>
  <si>
    <t>8083935</t>
  </si>
  <si>
    <t>8015921</t>
  </si>
  <si>
    <t>8039625</t>
  </si>
  <si>
    <t>Trụ Sở Phố ( Nhà Văn hóa)</t>
  </si>
  <si>
    <t>8068260</t>
  </si>
  <si>
    <t>Tổ chức thi công xong nhà văn hóa bản Phiêng Bua đã có mặt bằng thi công</t>
  </si>
  <si>
    <t>Nhà văn hóa tại điểm TĐC 10,5ha chưa có mặt bằng để triẻn khai thi công</t>
  </si>
  <si>
    <t>Trồng rừng phòng hộ</t>
  </si>
  <si>
    <t>Hết nhu cầu</t>
  </si>
  <si>
    <t>Đang triển khai thực hiện: Phòng đang Báo cáo sở xây dựng về nội dung quy hoạch các xã</t>
  </si>
  <si>
    <t xml:space="preserve">Chưa triển khai thực hiện </t>
  </si>
  <si>
    <t>Đang triển khai thực hiện dự kiến giải ngân trước 30/09/2024</t>
  </si>
  <si>
    <t>Chưa triển khai thực hiện</t>
  </si>
  <si>
    <t>Thực hiện theo công văn số 41/UBND-TCKH ngày 27/02/2024 của UBND thành phố UBND xã đã lập tờ trình số 10/TTr-UBND ngày 28/02/2024 đề nghị chuyển đổi dự án để triển khai thực hiện nhưng đến nay chưa có văn bản hướng dẫn, trả lời của cấp trên</t>
  </si>
  <si>
    <t xml:space="preserve">Đang tiếp tục triển khai thực hiện mua sắm trang thiết bị nhà văn hóa </t>
  </si>
  <si>
    <t>(Kèm theo Thông báo số         /TB-UBND, ngày      tháng 06 năm 2024 của UBND Thành phố Điện Biên Phủ)</t>
  </si>
  <si>
    <t>Kế hoạch vốn giao theo QĐ</t>
  </si>
  <si>
    <t>Kế hoạch vốn thực tế điều hành</t>
  </si>
  <si>
    <t>Tỷ lệ giải ngân so với KH vốn thực tế điều hành</t>
  </si>
  <si>
    <t>Tỷ lệ giải ngân so với KHV điều hành</t>
  </si>
  <si>
    <t>Kế hoạch thực tế điều hành</t>
  </si>
  <si>
    <t>Điều chỉnh 10 triệu/xã; Phòng Kinh tế 30 tr</t>
  </si>
  <si>
    <t>Điều chỉnh kế hoạch phân bổ danh mục kinh phí đã được phê duyệt tại Nội dung thành phần số 7-Nội dung số 07: Triển khai hiệu quả Chương trình "Tăng cường bảo vệ môi trường, an toàn thực phẩm và cấp nước sạch nông thôn trong xây dựng NTM giai đoạn 2021-2025 sang danh mục Nội dung số 05: Giữ gìn và khôi phục cảnh quan truyền thống của nông thôn Việt Nam; Tập trung phát triển các mô hình thôn xóm sáng, xanh, sạch, đẹp, an toàn; khu dân cư kiểu mẫu.</t>
  </si>
  <si>
    <t>Tỷ lệ giải ngân so với KH giao</t>
  </si>
  <si>
    <t>Phụ lục số: 09</t>
  </si>
  <si>
    <t>Phụ lục số 01</t>
  </si>
  <si>
    <t>Phụ lục số 02</t>
  </si>
  <si>
    <t>Phụ lục số 03</t>
  </si>
  <si>
    <t>Phụ lục số 04</t>
  </si>
  <si>
    <t>Kế hoạch giao theo QĐ</t>
  </si>
  <si>
    <t>Đã Bàn giao mặt bằng để tiến hành thi công do tình hình thời tiết mưa nhiều nên tiến độ thi công chậm đến nay đã thi công được khoảng 10% công việc</t>
  </si>
  <si>
    <t>Đã Bàn giao mặt bằng để tiến hành thi công do tình hình thời tiết mưa nhiều nên tiến độ thi công chậm đến nay đã thi công được khoảng 25% công việc</t>
  </si>
  <si>
    <t>Đã tiến hành thi công do tình hình thời tiết mưa nhiều  nên mới mở song nền đường hiện đang tạm dừng thi công ước tiến độ đến nay đã thi công được khoảng 25% khối lượng công việc</t>
  </si>
  <si>
    <t>Đã Bàn giao mặt bằng để tiến hành thi công do tình hình thời tiết mưa nhiều nên chưa triển khai thi công được</t>
  </si>
  <si>
    <t xml:space="preserve">Đã thực hiện song mở rộng nền đường tại các tuyến và đang tiến hành thi công kè ốp mái bảo vệ vá kè taluy ước tiến độ 30% </t>
  </si>
  <si>
    <t>Đã bản giao mặt bằn cho đơn vị thi công để thi công</t>
  </si>
  <si>
    <t>TP QL</t>
  </si>
  <si>
    <t>Tỉnh QL</t>
  </si>
  <si>
    <t>DTTS</t>
  </si>
  <si>
    <t>Giải ngân TP</t>
  </si>
  <si>
    <t>Giải ngân tỉnh</t>
  </si>
  <si>
    <t>Phụ lục số: 10</t>
  </si>
  <si>
    <t>Phụ lục số: 11</t>
  </si>
  <si>
    <t>Dự án đã được phê duyệt QT số: 105/QĐ-STC</t>
  </si>
  <si>
    <t>Điều chỉnh KH theo NQ 09/NQ-HĐND: Giảm 2.518 triệu đồng nguồn SDĐ, tăng NSTP 30%: 2.518 triệu đồng</t>
  </si>
  <si>
    <t>Điều chỉnh KH theo NQ 09/NQ-HĐND: Giảm 3.225 triệu đồng nguồn SDĐ, tăng NSTP 30%: 3.225 triệu đồng</t>
  </si>
  <si>
    <t>Điều chỉnh KH theo NQ 09/NQ-HĐND: Giảm 3.625 triệu đồng nguồn SDĐ, tăng NSTP 30%: 3.625 triệu đồng</t>
  </si>
  <si>
    <t>Điều chỉnh KH theo NQ 09/NQ-HĐND: Giảm: 7.470 triệu đồng nguồn SDĐ, tăng NSTP 30%: 7.470 triệu đồng</t>
  </si>
  <si>
    <t>Số 1318/QĐ-UBND ngày 24/07/2024 (Điều chỉnh tăng theo nhu cầu thực tế giải ngân: 213 triệu đồng)</t>
  </si>
  <si>
    <t>QĐ: 1318/QĐ-UBND ngày 24/07/2024 điều chỉnh lại tên và nội dung đầu tư cho phù hợp</t>
  </si>
  <si>
    <t>Hỗ trợ đầu tư xây dựng điểm đến du lịch tiêu biểu vùng đồng bào dân tộc thiểu số và miền núi trên địa bàn thành phố Điện Biên Phủ</t>
  </si>
  <si>
    <t>Đã khảo sát các địa điểm dự kiến đầu tư của dự án</t>
  </si>
  <si>
    <t>Tổng giải ngân theo dự toán giao trong năm 2024</t>
  </si>
  <si>
    <t>Số 924/QĐ-UBND ngày 21/05/2024 (Điều chỉnh tăng KH vón giải ngân 2024)</t>
  </si>
  <si>
    <t>Theo GT đã được phê duyệt QT đề nghị điều chỉnh giảm 50tr</t>
  </si>
  <si>
    <t>Theo khối lượng HT thực tế Đề nghị điều chỉnh giảm 147tr (Hết nhu cầu)</t>
  </si>
  <si>
    <t>Theo khối lượng HT thực tế Đề nghị điều chỉnh giảm 100tr (Hết nhu cầu)</t>
  </si>
  <si>
    <t>Theo khối lượng HT thực tế Đề nghị điều chỉnh giảm 13tr (Hết nhu cầu)</t>
  </si>
  <si>
    <t>Theo khối lượng HT thực tế Đề nghị điều chỉnh giảm 120tr (Hết nhu cầu)</t>
  </si>
  <si>
    <t>Theo khối lượng HT thực tế Đề nghị điều chỉnh giảm 58tr (Hết nhu cầu)</t>
  </si>
  <si>
    <t>Theo GT đề nghị QT công trình đã hoàn thành điều chỉnh giảm 17tr</t>
  </si>
  <si>
    <t>Theo GT đề nghị QT công trình đã hoàn thành điều chỉnh giảm 40tr</t>
  </si>
  <si>
    <t>Theo GT đề nghị QT công trình đã hoàn thành điều chỉnh giảm 18tr</t>
  </si>
  <si>
    <t>Theo GT đề nghị QT công trình đã hoàn thành điều chỉnh giảm 208tr</t>
  </si>
  <si>
    <t>Theo GT đề nghị QT công trình đã hoàn thành điều chỉnh giảm 288tr</t>
  </si>
  <si>
    <t>Theo GT đề nghị QT công trình đã hoàn thành điều chỉnh giảm 188tr</t>
  </si>
  <si>
    <t>Theo GT đề nghị QT công trình đã hoàn thành điều chỉnh giảm 15tr</t>
  </si>
  <si>
    <t>Theo GT đề nghị QT công trình đã hoàn thành điều chỉnh giảm 89tr</t>
  </si>
  <si>
    <t>Theo GT đề nghị QT công trình đã hoàn thành điều chỉnh giảm 91tr</t>
  </si>
  <si>
    <t>Theo GT đề nghị QT công trình đã hoàn thành điều chỉnh giảm 166tr</t>
  </si>
  <si>
    <t>(Kèm theo Thông báo số         /TB-UBND, ngày      tháng 09 năm 2024 của UBND Thành phố Điện Biên Phủ)</t>
  </si>
  <si>
    <t>Khó khăn, vướng mắc</t>
  </si>
  <si>
    <t>Giải pháp thực hiện</t>
  </si>
  <si>
    <t>Giải pháp thực hiện trong thời gian tới</t>
  </si>
  <si>
    <t>Không có khó khăn vướng mắc</t>
  </si>
  <si>
    <t>Đơn vị hoàn thiện hồ sơ tiếp tục thanh toán</t>
  </si>
  <si>
    <t>Chưa có nguồn thu sử dụng đất</t>
  </si>
  <si>
    <t>Tiếp tục giải ngân sau khi có nguồn thu điều hành thực tế</t>
  </si>
  <si>
    <t>Tiếp tục hoàn thiện HSTT tại KBNN</t>
  </si>
  <si>
    <t>Đã hoàn thiện HS chi trả chuyển kho bạc</t>
  </si>
  <si>
    <t xml:space="preserve">Đang xin điều chỉnh lại dự án </t>
  </si>
  <si>
    <t>Theo GT đề nghị QT công trình đã hoàn thành điều chỉnh giảm 141tr</t>
  </si>
  <si>
    <t>Không còn đối tượng chi trả</t>
  </si>
  <si>
    <t>Kinh phí không còn nhiệm vụ chi và trả lại NSNN: 27.033.500 đồng</t>
  </si>
  <si>
    <t>Kinh phí không còn nhiệm vụ chi và trả lại NSNN: 199.505.835 đồng</t>
  </si>
  <si>
    <t>Kinh phí không còn nhiệm vụ chi và trả lại NSNN: 96.000.000 đồng</t>
  </si>
  <si>
    <t>Kinh phí không còn nhiệm vụ chi và trả lại NSNN: 18.000.000 đồng</t>
  </si>
  <si>
    <t>Kinh phí không còn nhiệm vụ chi và trả lại NSNN: 723.000.000 đồng</t>
  </si>
  <si>
    <t>Kinh phí không còn nhiệm vụ chi và trả lại NSNN: 4.000.000 đồng</t>
  </si>
  <si>
    <t xml:space="preserve">Đang hoàn thiện thủ tục thanh toán </t>
  </si>
  <si>
    <t>Kinh phí không còn nhiệm vụ chi và trả lại NSNN: 700,000,000 đồng</t>
  </si>
  <si>
    <t>Kinh phí không còn nhiệm vụ chi và trả lại NSNN: 1.000.000.000 đồng</t>
  </si>
  <si>
    <t>Kinh phí không còn nhiệm vụ chi và trả lại NSNN: 795.000.000 đồng</t>
  </si>
  <si>
    <t>Kinh phí không còn nhiệm vụ chi và trả lại NSNN: 26.494.488 đồng</t>
  </si>
  <si>
    <t>Kinh phí không còn nhiệm vụ chi và trả lại NSNN: 227,000,000 đồng</t>
  </si>
  <si>
    <t>Kinh phí không còn nhiệm vụ chi và trả lại NSNN: 1,687,000,000 đồng</t>
  </si>
  <si>
    <t>Kinh phí không còn nhiệm vụ chi và trả lại NSNN: 1,690,000,000 đồng</t>
  </si>
  <si>
    <t>Kinh phí không còn nhiệm vụ chi và trả lại NSNN: 315,000,000 đồng</t>
  </si>
  <si>
    <t>Kinh phí không còn nhiệm vụ chi và trả lại NSNN: 170,000,000 đồng</t>
  </si>
  <si>
    <t>Kinh phí không còn nhiệm vụ chi và trả lại NSNN: 100,000,000 đồng</t>
  </si>
  <si>
    <t>Kinh phí không còn nhiệm vụ chi và trả lại NSNN: 19,000,000 đồng</t>
  </si>
  <si>
    <t>Kinh phí không còn nhiệm vụ chi và trả lại NSNN: 26.637.000 đồng</t>
  </si>
  <si>
    <t>Kinh phí không còn nhiệm vụ chi và trả lại NSNN: 24.420.000 đồng</t>
  </si>
  <si>
    <t>Xin điều chỉnh giảm để chuyển sang Dự án 5</t>
  </si>
  <si>
    <t>Theo GT đề nghị QT công trình đã hoàn thành điều chỉnh giảm 75tr</t>
  </si>
  <si>
    <t xml:space="preserve">Đang triển khai thực hiện, KLHT đạt 80% giá trị hợp đồng; </t>
  </si>
  <si>
    <t>Dự kiến kế hoạch vốn năm 2025</t>
  </si>
  <si>
    <t>Ước giải ngân đến ngày 31/01/2025</t>
  </si>
  <si>
    <t>(Kèm theo Báo cáo số         /BC-UBND, ngày      tháng         năm 2024 của UBND Thành phố Điện Biên Phủ)</t>
  </si>
  <si>
    <t>TÌNH HÌNH THỰC HIỆN KẾ HOẠCH ĐẦU TƯ CÔNG NĂM 2024 VÀ DỰ KIẾN KẾ HOẠCH VỐN NĂM 2025</t>
  </si>
  <si>
    <t>TÌNH HÌNH THỰC HIỆN VÀ TIẾN ĐỘ GIẢI NGÂN KẾ HOẠCH VỐN ĐẦU TƯ CÔNG NĂM 2024 VÀ DỰ KIẾN KẾ HOẠCH VỐN NĂM 2025</t>
  </si>
  <si>
    <t>Tỷ lệ giải ngân dự kiến đến ngày 31/01/2025</t>
  </si>
  <si>
    <t>Địa chỉ</t>
  </si>
  <si>
    <t xml:space="preserve">Quyết định đầu tư, dự kiến đầu tư </t>
  </si>
  <si>
    <t>Chủ đầu tư (đã giao nếu có)</t>
  </si>
  <si>
    <t>Lũy kế vốn đã bố trí hết năm 2020</t>
  </si>
  <si>
    <t>Kế hoạch 5 năm giai đoạn 2021-2025 tại Nghị quyết 09/NQ-HĐND ngày 20/7/2023</t>
  </si>
  <si>
    <t>Tổng số điều chỉnh TMĐT</t>
  </si>
  <si>
    <t>Tổng số điều chỉnh KHV</t>
  </si>
  <si>
    <t>Số điều chỉnh</t>
  </si>
  <si>
    <t>Kế hoạch 5 năm giai đoạn 2021-2025  (Theo Nghị quyết số 09/NQ-HĐND ngày 12/7/2024)</t>
  </si>
  <si>
    <t>Tổng số điều chỉnh Kế hoạch vốn</t>
  </si>
  <si>
    <t>Kế hoạch 5 năm giai đoạn 2021-2025 sau điều chỉnh</t>
  </si>
  <si>
    <t>Dự kiến kế hoạch năm 2025</t>
  </si>
  <si>
    <t>Vốn NS tỉnh quản lý</t>
  </si>
  <si>
    <t>Vốn XDCBTT</t>
  </si>
  <si>
    <t>Vốn thu sử dụng đăt</t>
  </si>
  <si>
    <t>Tổng số</t>
  </si>
  <si>
    <t>Tăng (+)</t>
  </si>
  <si>
    <t>Giảm (-)</t>
  </si>
  <si>
    <t>TP</t>
  </si>
  <si>
    <t>Thanh Trường</t>
  </si>
  <si>
    <t>Tân Thanh</t>
  </si>
  <si>
    <t>Thanh Minh</t>
  </si>
  <si>
    <t>Him Lam</t>
  </si>
  <si>
    <t>Nam Thanh</t>
  </si>
  <si>
    <t>Nà Nhạn</t>
  </si>
  <si>
    <t>Noong Bua</t>
  </si>
  <si>
    <t>Pá Khoang</t>
  </si>
  <si>
    <t>Nà Tấu</t>
  </si>
  <si>
    <t>Thanh Bình</t>
  </si>
  <si>
    <t>Các dự án đã hoàn thành bàn giao đưa vào sử dụng</t>
  </si>
  <si>
    <t>Đường bê tông Bản Hồng Lứu - Bản Pá Khôm xã Nà Tấu</t>
  </si>
  <si>
    <t>2726/QĐ-UBND; 30/12/2020</t>
  </si>
  <si>
    <t>Lồng ghép vốn sự nghiệp: 1,3tỷ đồng</t>
  </si>
  <si>
    <t>Xây dựng nhà văn hoá xã Nà Tấu</t>
  </si>
  <si>
    <t>2735/QĐ-UBND, ngày 20/12/2020</t>
  </si>
  <si>
    <t>GD</t>
  </si>
  <si>
    <t>P. Thanh Bình</t>
  </si>
  <si>
    <t>Mường Phăng</t>
  </si>
  <si>
    <t>Đường nội đồng bản Phăng 1,2 xã Mường Phăng</t>
  </si>
  <si>
    <t>Quyết định số 4724, ngày 14/12/2021</t>
  </si>
  <si>
    <t>Điều chỉnh giảm do hết nhiệm vụ chi</t>
  </si>
  <si>
    <t>Lồng ghép vốn SN 300 trđ</t>
  </si>
  <si>
    <t>Quyết định số 4741, ngày 14/12/2021; QĐ 2674, 28/11/2022</t>
  </si>
  <si>
    <t>Các dự án đầu tư năm 2023</t>
  </si>
  <si>
    <t>Lồng ghép vốn  tỉnh quản lý 6 tỷ</t>
  </si>
  <si>
    <t>772/QĐ-UBND; 13/6/2023</t>
  </si>
  <si>
    <t>Nhân dân đóng góp 430 triệu đồng</t>
  </si>
  <si>
    <t>773/QĐ-UBND; 13/6/2023</t>
  </si>
  <si>
    <t>Nhân dân đóng góp 150 triệu đồng</t>
  </si>
  <si>
    <t>322/QĐ-UBND; 21/3/2023</t>
  </si>
  <si>
    <t>Dự án đầu tư năm 2024-2025</t>
  </si>
  <si>
    <t>Cải tạo, sửa chữa, nâng cấp trường THCS Thanh Bình thành phố Điện Biên Phủ</t>
  </si>
  <si>
    <t>2123/QĐ-UBND tỉnh; 22/12/2023</t>
  </si>
  <si>
    <t>Đầu tư vốn lồng ghép vốn tỉnh quản lý: 12.450trđ</t>
  </si>
  <si>
    <t>Cải tạo, nâng cấp trường Mầm non Sơn Ca thành phố Điện Biên Phủ</t>
  </si>
  <si>
    <t>2199/QĐ-UBND tỉnh; 29/12/2023</t>
  </si>
  <si>
    <t>Đầu tư vốn lồng ghép vốn tỉnh quản lý: 8.650trđ</t>
  </si>
  <si>
    <t>Cải tạo, sửa chữa, nâng cấp trường Mầm non số 2, xã Pá Khoang</t>
  </si>
  <si>
    <t>2122/QĐ-UBND tỉnh; 22/12/2023</t>
  </si>
  <si>
    <t>Đầu tư vốn lồng ghép vốn tỉnh quản lý: 12.400 trđ</t>
  </si>
  <si>
    <t>Cải tạo, nâng cấp Trường Mầm non Nam Thanh, thành phố Điện Biên Phủ</t>
  </si>
  <si>
    <t>976/QĐ-UBND ngày 15/6/2023 của UBND tỉnh</t>
  </si>
  <si>
    <t>Đầu tư vốn lồng ghép vốn tỉnh quản lý: 6.500 trđ</t>
  </si>
  <si>
    <t>Tiếp tục đưa vào  DM GĐ2026-2030 (70% Tỉnh QL)</t>
  </si>
  <si>
    <t>Nhà sinh hoạt văn hoá cộng đồng bản Phiêng Lơi, xã Thanh Minh</t>
  </si>
  <si>
    <t>QĐ1614, ngày 30/8/2024</t>
  </si>
  <si>
    <t>Nguồn vốn Quân khu 7 tài trợ 5 tỷ đồng</t>
  </si>
  <si>
    <t>Tiếp tục đầu tư nguồn 30% TPQL năm 2025</t>
  </si>
  <si>
    <t>IV</t>
  </si>
  <si>
    <t>TÌNH HÌNH THỰC HIỆN KẾ HOẠCH ĐẦU TƯ VỐN CHƯƠNG TRÌNH MỤC TIÊU QUỐC GIA PHÁT TRIỂN KINH TẾ - XÃ HỘI VÙNG ĐỒNG BÀO DÂN TỘC THIỂU SỐ VÀ MIỀN NÚI NĂM 2024
VÀ DỰ KIẾN KẾ HOẠCH NĂM 2025</t>
  </si>
  <si>
    <t>TT</t>
  </si>
  <si>
    <t>Nhóm dự án</t>
  </si>
  <si>
    <t>Địa điểm XD</t>
  </si>
  <si>
    <t>Năng lực thiết kế</t>
  </si>
  <si>
    <t>Thời gian KC-HT</t>
  </si>
  <si>
    <t>Đã bố trí vốn đến hết KH năm 2024</t>
  </si>
  <si>
    <t>KH đầu tư trung hạn vốn NSTW giai đoạn 2021-2025</t>
  </si>
  <si>
    <t>Dự kiến kế hoạch 2025</t>
  </si>
  <si>
    <t>Số quyết định ngày, tháng, năm ban hành</t>
  </si>
  <si>
    <t xml:space="preserve">TMĐT </t>
  </si>
  <si>
    <t>Kế hoạch</t>
  </si>
  <si>
    <t>Giải ngân từ 1/1/2024 đến 31/5/2024</t>
  </si>
  <si>
    <t>Ước giải ngân từ 1/1/2024 đến 30/6/2024</t>
  </si>
  <si>
    <t>Ước giải ngân từ 1/1/2024 đến 31/12/2024</t>
  </si>
  <si>
    <t>Giai đoạn 2021-2025</t>
  </si>
  <si>
    <t>Trong đó: đã giao kế hoạch các năm 2021, 2022, 2023, 2024</t>
  </si>
  <si>
    <t>Thu hồi các khoản vốn ứng trước</t>
  </si>
  <si>
    <t>Thanh toán nợ XDCB</t>
  </si>
  <si>
    <t>Chuẩn bị đầu tư</t>
  </si>
  <si>
    <t>B.1</t>
  </si>
  <si>
    <t>a)</t>
  </si>
  <si>
    <t>Các dự án hoàn thành  năm 2024</t>
  </si>
  <si>
    <t>Nhóm C</t>
  </si>
  <si>
    <t>2023 - 2024</t>
  </si>
  <si>
    <t>b)</t>
  </si>
  <si>
    <t>Các dự án khởi công mới hoàn thành năm 2025</t>
  </si>
  <si>
    <t>Hỗ trợ nhà ở</t>
  </si>
  <si>
    <t>Các dự án hoàn thành 2024</t>
  </si>
  <si>
    <t>Dieu chinh KH von</t>
  </si>
  <si>
    <t>2024- 2024</t>
  </si>
  <si>
    <t>Điều chỉnh sang Đường nội đồng Pú Sung</t>
  </si>
  <si>
    <t>Bổ sung, nâng cấpTrường Tiểu học số 2 Pá Khoang xã Pá Khoang</t>
  </si>
  <si>
    <t>Số 3390/QĐ- UBND  ngày 31/12/2021</t>
  </si>
  <si>
    <t>Bổ sung, nâng cấp Trường THCS Võ Nguyên Giáp xã Pá Khoang</t>
  </si>
  <si>
    <t>Số 3389/QĐ- UBND  ngày 31/12/2021</t>
  </si>
  <si>
    <t>Bổ sung, nâng cấp Trường Tiểu học Võ Nguyên Giáp xã Mường Phăng</t>
  </si>
  <si>
    <t>Số 3207/QĐ- UBND  ngày 10/12/2021</t>
  </si>
  <si>
    <t>Bổ sung, nâng cấp Trường THCS Nà Nhạn xã Nà Nhạn</t>
  </si>
  <si>
    <t>Số 3204/QĐ- UBND  ngày 10/12/2021</t>
  </si>
  <si>
    <t>Bổ sung, nâng cấpTrường Tiểu học số 2 Nà Nhạn xã Nà Nhạn</t>
  </si>
  <si>
    <t>Số 3391/QĐ- UBND  ngày 31/12/2021</t>
  </si>
  <si>
    <t>Bổ sung, nâng cấp Trường Tiểu học Tà Cáng xã Nà Tấu</t>
  </si>
  <si>
    <t>Số 3203/QĐ- UBND  ngày 10/12/2021</t>
  </si>
  <si>
    <t>Bổ sung, nâng cấp Trường Tiểu học Mường Phăng xã Mường Phăng</t>
  </si>
  <si>
    <t>Số 3205/QĐ- UBND  ngày 10/12/2021</t>
  </si>
  <si>
    <t>c)</t>
  </si>
  <si>
    <t>Dự án CSHT Bảo tồn phát huy giá trị văn hóa truyền thống tốt đẹp của các dân tộc thiểu số gắn với phát triển du lịch</t>
  </si>
  <si>
    <t>Dự án được phân bổ chi tiết sau khi hoàn thiện thủ tục đầu tư</t>
  </si>
  <si>
    <t>2024 - 2024</t>
  </si>
  <si>
    <t>CT MTQG</t>
  </si>
  <si>
    <t>Nông Thôn Mới</t>
  </si>
  <si>
    <t>Hệ thống điện chiếu sáng đường 7/5 đoạn từ trụ sở Công ty xây dựng thuỷ lợi đến cổng trường Cao đẳng kinh tế - kỹ thuật tổng hợp tỉnh Điện Biên</t>
  </si>
  <si>
    <t>Xây dựng đèn chiếu sáng khu vực Thanh trường thành phố ĐBP</t>
  </si>
  <si>
    <t>Kè suối tiêu thoát lũ Na Ít xã Tà Lèng giai đoạn II, thành phố ĐBP</t>
  </si>
  <si>
    <t>Trang trí cột đèn trung tâm, phục vụ đại hội đại biểu Đảng bộ tỉnh Điện Biên lần thứ XIII nhiệm kỳ 2015-2020.  </t>
  </si>
  <si>
    <t>Đường bê tông tổ dân phố 20, phường Tân Thanh, thành phố ĐBP. </t>
  </si>
  <si>
    <t>Sửa chữa chợ trung tâm I phường Tân Thanh thành phố Điện Biên Phủ.  </t>
  </si>
  <si>
    <t>Kè chống sạt lở khu tổ dan phố 22, phường Tân Thanh, thành phố Điện Biện Phủ  </t>
  </si>
  <si>
    <t>Nâng cấp sửa chữa đường tổ dân phố 1,2 phường Thanh Trường thành phố Điện Biên Phủ</t>
  </si>
  <si>
    <t>Xây dựng cơ sở hạ tầng để đấu giá quyền sử dụng đất tại điểm trường mầm non cũ bản Huổi Phạ, phường Him Lam, thành phố Điện Biên Phủ</t>
  </si>
  <si>
    <t>Nâng cấp, sửa chữa kênh thủy lợi Tà Lèng - phường Noong Bua thành phố Điện Biên Phủ</t>
  </si>
  <si>
    <t> Kênh mương nội đồng bản Púng Tôm, xã Thanh Minh thành phố ĐBP. </t>
  </si>
  <si>
    <t>Rãnh thoát nước, san lấp mặt bằng TDP 16 phường Thanh Bình</t>
  </si>
  <si>
    <t>Xử lý nạo vét sông Nậm Rốm, phường Thanh Bình, thành phố Điện Biện Phủ  </t>
  </si>
  <si>
    <t>Sửa chữa công viên ven sông Nậm Rốm giai đoạn II</t>
  </si>
  <si>
    <t>Trồng cây hoa ban trên địa bàn phường Tân Thanh, thành phố Điện Biên Phủ  </t>
  </si>
  <si>
    <t>Đường bê tông tổ 3, 7 phường Him Lam</t>
  </si>
  <si>
    <t>Kè chống sạt lở suối Ứng Ca giai đoạn 2, phường Nam Thanh, thành phố Điện Biên Phủ. </t>
  </si>
  <si>
    <t>Nạo vét khu vực rãnh thoát nước khu vực khách sạn quân khu II  </t>
  </si>
  <si>
    <t>Xây rãnh thoát nước thải và nâng cấp đường bê tông bản Hồng Lứu đến sau tỉnh đội</t>
  </si>
  <si>
    <t>Kè chống sạt lở suối Pa Pe giai đoạn 4, phường Thanh Trường, thành phố Điện Biên Phủ</t>
  </si>
  <si>
    <t>Xây dựng cầu treo bản Him Lam 2, thành phố Điện Biên Phủ.</t>
  </si>
  <si>
    <t>Trồng cây hoa ban trên địa bàn phường Nam Thanh và một số tuyến đường trên địa bàn thành phố Điện Biên Phủ</t>
  </si>
  <si>
    <t>Đường nối tiếp đường Nà Ngám 2 - Huổi Hộc, xã Nà Nhạn</t>
  </si>
  <si>
    <t>Kênh mương nội đồng tổ dân phố 11, phường phường Thanh Trường</t>
  </si>
  <si>
    <t>Kênh mương nội đồng bản Na Lanh, phường Thanh Trường, thành phố Điện Biên Phủ</t>
  </si>
  <si>
    <t>Trồng cây hoa ban trên địa bàn thành phố, năm 2019</t>
  </si>
  <si>
    <t>Kè chống sạt lở bản Che Phai, phường Thanh Trường, thành phố Điện Biên Phủ</t>
  </si>
  <si>
    <t>Đường bê tông rãnh thoát nước tổ dân phố 12 phường Nam Thanh</t>
  </si>
  <si>
    <t>Cải tạo, nâng cấp đường, rãnh tổ dân phố 18 phường Tân Thanh</t>
  </si>
  <si>
    <t>Cải tạo, nâng cấp DPC đường Trần Đăng Ninh, thành phố Điện Biên Phủ</t>
  </si>
  <si>
    <t>Sửa chữa, nâng cấp đường bê tông TDP 12 Tân Thanh</t>
  </si>
  <si>
    <t>Kè chống sạt lở suối Ứng Ca, phường Nam Thanh thành phố Điện Biên Phủ </t>
  </si>
  <si>
    <t>Kè suối Nậm Cọ phường Thanh Trường (Bờ trái).</t>
  </si>
  <si>
    <t>Sửa chữa trụ sở làm việc UBND phường Thanh Trường</t>
  </si>
  <si>
    <t>Sửa chữa, kè lại sạt lở vỉa hè đường Nguyễn Chí Thanh Khu vực mương D3, tổ dân phố 6, phường Mường Thanh </t>
  </si>
  <si>
    <t>Đường điện sinh hoạt bản Co Líu, xã Mường Phăng  </t>
  </si>
  <si>
    <t>Sửa chữa trụ sở làm việc UBND phường Nam Thanh</t>
  </si>
  <si>
    <t>QĐ1136a/QĐ-UBND ngày 10/07/2020</t>
  </si>
  <si>
    <t>QĐ1382/QĐ-UBND ngày 30/10/2019</t>
  </si>
  <si>
    <t>QĐ 2487/QĐ-UBND 13/10/2022</t>
  </si>
  <si>
    <t>QĐ1025/QĐ-UBND ngày 09/07/2018</t>
  </si>
  <si>
    <t>QĐ 2252/QĐ-UBND 26/8/2022</t>
  </si>
  <si>
    <t>QĐ1522/QĐ-UBND ngày 21/08/2020</t>
  </si>
  <si>
    <t>QĐ1906/QĐ-UBND ngày 20/12/2019</t>
  </si>
  <si>
    <t>QĐ 2253/QĐ-UBND 26/8/2022</t>
  </si>
  <si>
    <t>QĐ 2566/QĐ-UBND 07/11/2022</t>
  </si>
  <si>
    <t>QĐ1903a/QĐ-UBND ngày 20/12/2019</t>
  </si>
  <si>
    <t>QĐ1903a/QĐ-UBND ngày 26/12/2018</t>
  </si>
  <si>
    <t>QĐ 2660/QĐ-UBND 22/11/2022</t>
  </si>
  <si>
    <t>QĐ1513/QĐ-UBND ngày 30/10/2019</t>
  </si>
  <si>
    <t>QĐ 952/QĐ-UBND 14/7/2023</t>
  </si>
  <si>
    <t>QĐ 950/QĐ-UBND 14/7/2023</t>
  </si>
  <si>
    <t>QĐ1966a/QĐ-UBND ngày 20/12/2017</t>
  </si>
  <si>
    <t>QĐ 9401/QĐ-UBND 12/4/2023</t>
  </si>
  <si>
    <t>QĐ1892a/QĐ-UBND ngày 21/12/2018</t>
  </si>
  <si>
    <t>QĐ 896/QĐ-UBND 30/6/2023</t>
  </si>
  <si>
    <t>QĐ1808/QĐ-UBND ngày 07/12/2018</t>
  </si>
  <si>
    <t>QĐ 1117/QĐ-UBND 08/8/2023</t>
  </si>
  <si>
    <t>QĐ1971a/QĐ-UBND ngày 21/12/2017</t>
  </si>
  <si>
    <t>QĐ1377a/QĐ-UBND ngày 21/09/2017</t>
  </si>
  <si>
    <t>QĐ 37/QĐ-UBND 12/01/2023</t>
  </si>
  <si>
    <t>QĐ 598/QĐ-UBND 24/03/2024</t>
  </si>
  <si>
    <t>QĐ2744/QĐ-UBND ngày 30/12/2020</t>
  </si>
  <si>
    <t>QĐ 886/QĐ-UBND 20/5/2024</t>
  </si>
  <si>
    <t>QĐ2733/QĐ-UBND ngày 30/12/2020</t>
  </si>
  <si>
    <t>QĐ 1039/QĐ-UBND 12/6/2024</t>
  </si>
  <si>
    <t>QĐ 1125/QĐ-UBND 26/6/2024</t>
  </si>
  <si>
    <t>QĐ 1145/QĐ-UBND 28/6/2024</t>
  </si>
  <si>
    <t>QĐ1894/QĐ-UBND ngày 18/12/2019</t>
  </si>
  <si>
    <t>QĐ 1559/QĐ-UBND 01/8/2024</t>
  </si>
  <si>
    <t>QĐ2728/QĐ-UBND ngày 30/12/2020</t>
  </si>
  <si>
    <t>QĐ 1629/QĐ-UBND 27/8/2024</t>
  </si>
  <si>
    <t>QĐ 1656/QĐ-UBND 06/9/2024</t>
  </si>
  <si>
    <t>QĐ 1704/QĐ-UBND ngày 12/09/2024</t>
  </si>
  <si>
    <t>QĐ4740/QĐ-UBND ngày 14/12/2021</t>
  </si>
  <si>
    <t>QĐ 1676/QĐ-UBND ngày 09/09/2024</t>
  </si>
  <si>
    <t>QĐ 1989/QĐ-UBND ngày 21/10/2024</t>
  </si>
  <si>
    <t>QĐ 2037/QĐ-UBND ngày 25/10/2025</t>
  </si>
  <si>
    <t>QĐ 2079/QĐ-UBND ngày 30/10/2024</t>
  </si>
  <si>
    <t>QĐ815/QĐ-UBND ngày 23/09/2014</t>
  </si>
  <si>
    <t>QĐ1169/QĐ-UBND ngày 23/08/2016</t>
  </si>
  <si>
    <t>QĐ1246/QĐ-UBND ngày 17/08/2018</t>
  </si>
  <si>
    <t>QĐ1598/QĐ-UBND ngày 16/12/2016</t>
  </si>
  <si>
    <t>QĐ1222/QĐ-UBND ngày 31/10/2014</t>
  </si>
  <si>
    <t>QĐ279/QĐ-UBND ngày 10/4/2017</t>
  </si>
  <si>
    <t>QĐ69/QĐ-UBND ngày 29/5/2018</t>
  </si>
  <si>
    <t>QĐ446/QĐ-UBND ngày 04/5/2017</t>
  </si>
  <si>
    <t>QĐ1380/QĐ-UBND ngày 17/11/2010</t>
  </si>
  <si>
    <t>QĐ1901a/QĐ-UBND ngày 26/12/2018</t>
  </si>
  <si>
    <t>QĐ1643a/QĐ-UBND ngày 15/11/2019</t>
  </si>
  <si>
    <t>QĐ1038/QĐ-UBND ngày 16/7/2018</t>
  </si>
  <si>
    <t>QĐ1989a/QĐ-UBND ngày 26/12/2018</t>
  </si>
  <si>
    <t>QĐ1059/QĐ-UBND ngày 20/7/2018</t>
  </si>
  <si>
    <t>QĐ1993/QĐ-UBND ngày 23/12/2019</t>
  </si>
  <si>
    <t>QĐ1516a/QĐ-UBND ngày 27/10/2017</t>
  </si>
  <si>
    <t>QĐ1422/QĐ-UBND ngày 17/10/2019</t>
  </si>
  <si>
    <t>QĐ1244/QĐ-UBND ngày 28/7/2020</t>
  </si>
  <si>
    <t>(Kèm theo Báo cáo số         /BC-UBND ngày        tháng     năm 2024 của UBND thành phố Điện Biên Phủ)</t>
  </si>
  <si>
    <t>Phụ lục 05</t>
  </si>
  <si>
    <t xml:space="preserve">CÁC CÔNG TRÌNH ĐÃ ĐƯỢC PHÊ DUYỆT  QUYẾT TOÁN </t>
  </si>
  <si>
    <t>Trồng, cắt tỉa cây cảnh đô thị trên địa bàn thành phố</t>
  </si>
  <si>
    <t>Quyết định số 1266, ngày 23/6/2022</t>
  </si>
  <si>
    <t>QĐ 1561/QĐ-UBND ngày 11/11/2019</t>
  </si>
  <si>
    <t>QĐ 1330/QĐ-UBND ngày 07/10/2019</t>
  </si>
  <si>
    <t>QĐ 80/QĐ-UBND ngày 18/1/2019</t>
  </si>
  <si>
    <t>UBND phường Thanh Trường</t>
  </si>
  <si>
    <t>UBND phường Mường Thanh</t>
  </si>
  <si>
    <t>UBND phường Noong Bua</t>
  </si>
  <si>
    <t>QĐ 357/QĐ-UBND 10/3/2020</t>
  </si>
  <si>
    <t>QĐ 66/QĐ-UBND 13/01/2020</t>
  </si>
  <si>
    <t>QĐ 1257/QĐ-UBND 29/7/2020</t>
  </si>
  <si>
    <t>QĐ 2475/QĐ-UBND 15/12/2020</t>
  </si>
  <si>
    <t>QĐ 265/QĐ-UBND 20/2/2020</t>
  </si>
  <si>
    <t>QĐ 1930/QĐ-UBND 16/10/2020</t>
  </si>
  <si>
    <t>QĐ 1255/QĐ-UBND 29/7/2020</t>
  </si>
  <si>
    <t>UBND Thanh Minh</t>
  </si>
  <si>
    <t>QĐ 1482/QĐ-UBND 17/8/2020</t>
  </si>
  <si>
    <t>QĐ 2417/QĐ-UBND 08/12/2020</t>
  </si>
  <si>
    <t>QĐ 2474/QĐ-UBND 15/12/2020</t>
  </si>
  <si>
    <t>QĐ 2354/QĐ-UBND 13/8/2021</t>
  </si>
  <si>
    <t>QĐ 1982/QĐ-UBND 26/7/2021</t>
  </si>
  <si>
    <t>QĐ 4171/QĐ-UBND 25/10/2021</t>
  </si>
  <si>
    <t>UBND phường Nam Thanh</t>
  </si>
  <si>
    <t>QĐ 4265/QĐ-UBND 05/11/2021</t>
  </si>
  <si>
    <t>UBND phường thanh Bình</t>
  </si>
  <si>
    <t>QĐ 529/QĐ-UBND 22/03/2021</t>
  </si>
  <si>
    <t>QĐ 145/QĐ-UBND 25/01/2021</t>
  </si>
  <si>
    <t>QĐ 4473/QĐ-UBND 26/11/2021</t>
  </si>
  <si>
    <t>QĐ 853/QĐ-UBND 22/04/2022</t>
  </si>
  <si>
    <t>Phòng Quản lý đô thị</t>
  </si>
  <si>
    <t>Phòng Quản lý đô thị thành phố</t>
  </si>
  <si>
    <t>Nâng cấp đường nước sinh hoạt bản Pa Pốm, xã Thanh Minh  </t>
  </si>
  <si>
    <t>QĐ1719/QĐ-UBND ngày 01/8/2022</t>
  </si>
  <si>
    <t>QĐ 1554/QĐ-UBND 01/8/2024</t>
  </si>
  <si>
    <t>QĐ1716/QĐ-UBND ngày 01/8/2022</t>
  </si>
  <si>
    <t>QĐ 1633/QĐ-UBND 28/8/2024</t>
  </si>
  <si>
    <t>Ban  QLDA</t>
  </si>
  <si>
    <t>Kè chống sạt lở mố cầu treo tổ dân phố 1, xã Thanh Minh</t>
  </si>
  <si>
    <t>QĐ1619a/QĐ-UBND ngày 13/11/2019</t>
  </si>
  <si>
    <t>QĐ 2018/QĐ-UBND ngày 24/10/2024</t>
  </si>
  <si>
    <t>Đường nội bản Che Căn, xã Mường Phăng</t>
  </si>
  <si>
    <t>QĐ1724/QĐ-UBND ngày 01/8/2022</t>
  </si>
  <si>
    <t>QĐ 2102/QĐ-UBND ngày 31/10/2024</t>
  </si>
  <si>
    <t>2.8</t>
  </si>
  <si>
    <t>2.9</t>
  </si>
  <si>
    <t>Đường giao thông bản kéo, xã Pá Khoang, TP ĐBP</t>
  </si>
  <si>
    <t>719/QĐ-UBND 10/04/2024</t>
  </si>
  <si>
    <t>2.10</t>
  </si>
  <si>
    <t>Đường giao thông bản Hả, Xã Pá Khoang, TP ĐBP</t>
  </si>
  <si>
    <t>724/QĐ-UBND 11/04/2024</t>
  </si>
  <si>
    <t>2.11</t>
  </si>
  <si>
    <t>Đường giao thông bản Bó, Xã Pá khoang, TP ĐBP</t>
  </si>
  <si>
    <t>718/QĐ-UBND 10/04/2024</t>
  </si>
  <si>
    <t>2.7</t>
  </si>
  <si>
    <t>Điều chỉnh tăng 1,942 triệu đồng theo NQ 199/NQ-HĐND ngày 04/11/2024</t>
  </si>
  <si>
    <t>Điều chỉnh tăng 4,795 triệu đồng theo NQ 199/NQ-HĐND ngày 04/11/2024</t>
  </si>
  <si>
    <t>Điều chỉnh tăng 200 triệu đồng theo NQ 199/NQ-HĐND ngày 04/11/2024</t>
  </si>
  <si>
    <t>C</t>
  </si>
  <si>
    <t>Đường từ cây xăng số 1 vào nhà văn hóa Phiêng Lơi xã Thanh Minh</t>
  </si>
  <si>
    <t xml:space="preserve">QĐ 245/UBND ngày 26/01/2024 </t>
  </si>
  <si>
    <t>Điểm trường Bản Nghịu, trường mầm non số 1 Pá Khoang</t>
  </si>
  <si>
    <t>Số 1874/QĐ-UBND ngày 02/10/2024</t>
  </si>
  <si>
    <t>Dự kiến hoàn thành năm 2024</t>
  </si>
  <si>
    <t>BIỂU DỰ KIẾN KẾ HOẠCH ĐẦU TƯ CÔNG NĂM 2025, THÀNH PHỐ ĐIỆN BIÊN PHỦ</t>
  </si>
  <si>
    <t>ĐTC</t>
  </si>
  <si>
    <t>34</t>
  </si>
  <si>
    <t>35</t>
  </si>
  <si>
    <t>36</t>
  </si>
  <si>
    <t>37</t>
  </si>
  <si>
    <t>38</t>
  </si>
  <si>
    <t>39</t>
  </si>
  <si>
    <t>40</t>
  </si>
  <si>
    <t>41</t>
  </si>
  <si>
    <t>42</t>
  </si>
  <si>
    <t>Các hạng mục phụ trợ Trường tiểu học số 1 xã Pá Khoang</t>
  </si>
  <si>
    <t>1846a/QĐ-UBND ngày 12/7/2021</t>
  </si>
  <si>
    <t>QĐ 2228/QĐ-UBND ngày 18/11/2024</t>
  </si>
  <si>
    <t>43</t>
  </si>
  <si>
    <t>Cải tạo, sửa chữa trường tiểu học Tô Vĩnh Diện, thành phố Điện Biên Phủ.</t>
  </si>
  <si>
    <t>2732/QĐ-UBND ngày 30/12/2020</t>
  </si>
  <si>
    <t>QĐ 2229/QĐ-UBND ngày 18/11/2024</t>
  </si>
  <si>
    <t>44</t>
  </si>
  <si>
    <t xml:space="preserve">Đường bê tông nội đồng bản Khá, phường Nam Thanh, thành phố Điện Biên Phủ </t>
  </si>
  <si>
    <t>NSTP</t>
  </si>
  <si>
    <t>2821/QĐ-UBND ngày 31/12/2020</t>
  </si>
  <si>
    <t>QĐ 2230/QĐ-UBND ngày 18/11/2024</t>
  </si>
  <si>
    <t>45</t>
  </si>
  <si>
    <t>Đường giao thông bản Phiêng Ban, xã Nà Tấu</t>
  </si>
  <si>
    <t>QĐ 2231/QĐ-UBND ngày 18/11/2024</t>
  </si>
  <si>
    <t>46</t>
  </si>
  <si>
    <t>Đường nội đồng Nà Ngám 1, 2, xã Nà Nhạn</t>
  </si>
  <si>
    <t>QĐ 2232/QĐ-UBND ngày 18/11/2024</t>
  </si>
  <si>
    <t>47</t>
  </si>
  <si>
    <t>48</t>
  </si>
  <si>
    <t>Kiên cố hóa kênh mương nội đồng bản Nà Nhạn 1, 2 xã Nà Nhạn</t>
  </si>
  <si>
    <t>4735/QĐ-UBND ngày 14/12/2021</t>
  </si>
  <si>
    <t>QĐ 2234/QĐ-UBND ngày 18/11/2024</t>
  </si>
  <si>
    <t>QĐ 2235/QĐ-UBND ngày 18/11/2024</t>
  </si>
  <si>
    <t xml:space="preserve"> Xây dựng cơ sở hạ tầng để đấu giá QSDĐ tổ 14, phường Thanh Bình TP ĐBP (các lô LK 01, LK02, LK03, LK04, CX 03 và môt phần lô LK 05)</t>
  </si>
  <si>
    <t>1326/QĐ-UBND; 03/10/2019</t>
  </si>
  <si>
    <t>Trùng DM ĐTC 12</t>
  </si>
  <si>
    <t>QĐ 2225/QĐ-UBND ngày 18/11/2024</t>
  </si>
  <si>
    <t>Trùng DM ĐTC 13</t>
  </si>
  <si>
    <t>Trùng DM ĐTC 1</t>
  </si>
  <si>
    <t>Trùng DM ĐTC 2</t>
  </si>
  <si>
    <t>Nâng cấp đường nội đồng bản Púng tôm, xã Thanh Minh</t>
  </si>
  <si>
    <t>Trùng DM ĐTC 3</t>
  </si>
  <si>
    <t>QĐ 2226/QĐ-UBND ngày 18/11/2024</t>
  </si>
  <si>
    <t>Trùng DM ĐTC 4</t>
  </si>
  <si>
    <t>Trùng DM ĐTC 5</t>
  </si>
  <si>
    <t>Trùng DM ĐTC 6</t>
  </si>
  <si>
    <t>QĐ 2186/QĐ-UBND ngày 13/11/2024</t>
  </si>
  <si>
    <t>Trùng DM ĐTC 7</t>
  </si>
  <si>
    <t>Trùng DM ĐTC 8</t>
  </si>
  <si>
    <t>Trùng DM ĐTC 9</t>
  </si>
  <si>
    <t>QĐ 2175/QĐ-UBND ngày 12/11/2024</t>
  </si>
  <si>
    <t>Trùng DM ĐTC 10</t>
  </si>
  <si>
    <t>QĐ 2227/QĐ-UBND ngày 18/11/2024</t>
  </si>
  <si>
    <t>Trùng DM ĐTC 11</t>
  </si>
  <si>
    <t>Dự kiến khởi công mới năm 2025</t>
  </si>
  <si>
    <t>D</t>
  </si>
  <si>
    <t>Nguồn chưa phân bổ</t>
  </si>
  <si>
    <t xml:space="preserve">Điều chỉnh KH theo NQ 09/NQ-HĐND: Giảm 18,000 triệu đồng </t>
  </si>
  <si>
    <t xml:space="preserve">Đề nghị điều chỉnh tăng 1.461tr </t>
  </si>
  <si>
    <t>Tỷ lệ giải ngân dự kiến đến ngày 31/01/2025 so với KH vốn giao</t>
  </si>
  <si>
    <t>Tỷ lệ giải ngân dự kiến đến ngày 31/01/2025 so với KH điều hành thực tế</t>
  </si>
  <si>
    <t>Các dự án hoàn thành năm 2023</t>
  </si>
  <si>
    <t>Dự án hoàn thành năm 2024</t>
  </si>
  <si>
    <t>Phụ lục 06</t>
  </si>
  <si>
    <t>Lũy kế đã giải ngân thanh toán trong giai đoạn</t>
  </si>
  <si>
    <t>Dự kiến nguồn thu sử dụng đất năm 2024 không đạt so với Kế hoạch vốn giao</t>
  </si>
  <si>
    <t>Dự kiến năm 2024 chưa có nguồn thu từ tiền sử dụng đất để hoàn trả được vốn ứng trước là 61 tỷ đồng</t>
  </si>
  <si>
    <t>TÌNH HÌNH THỰC HIỆN KẾ HOẠCH ĐẦU TƯ NGÂN SÁCH ĐỊA PHƯƠNG THÀNH PHỐ QUẢN LÝ (30%) NĂM 2024</t>
  </si>
  <si>
    <t>(Kèm theo Báo cáo số         /BC-UBND, ngày      tháng 11 năm 2024 của UBND Thành phố Điện Biên Phủ)</t>
  </si>
  <si>
    <t>TÌNH HÌNH THỰC HIỆN KẾ HOẠCH VỐN NGUỒN THU SỬ DỤNG ĐẤT NĂM 2024, THÀNH PHỐ ĐIỆN BIÊN PHỦ</t>
  </si>
  <si>
    <t>Hoàn ứng NS tỉnh sau khi có số thu tiền sử dụng đất thực tế</t>
  </si>
  <si>
    <t xml:space="preserve">TÌNH HÌNH THỰC HIỆN GIẢI NGÂN NGUỒN VỐN CTMTQG NĂM 2024 </t>
  </si>
  <si>
    <t>DANH MỤC CÁC DỰ ÁN GĐ 2016-2020 CHUYỂN SANG</t>
  </si>
  <si>
    <t>DANH MỤC DỰ ÁN GĐ 2021-2025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</si>
</sst>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_(* \(#,##0\);_(* &quot;-&quot;_);_(@_)"/>
    <numFmt numFmtId="43" formatCode="_(* #,##0.00_);_(* \(#,##0.00\);_(* &quot;-&quot;??_);_(@_)"/>
    <numFmt numFmtId="164" formatCode="_-* #,##0.00_-;\-* #,##0.00_-;_-* &quot;-&quot;??_-;_-@_-"/>
    <numFmt numFmtId="165" formatCode="_-* #,##0.00\ _₫_-;\-* #,##0.00\ _₫_-;_-* &quot;-&quot;??\ _₫_-;_-@_-"/>
    <numFmt numFmtId="166" formatCode="_-* #,##0.00\ _V_N_D_-;\-* #,##0.00\ _V_N_D_-;_-* &quot;-&quot;??\ _V_N_D_-;_-@_-"/>
    <numFmt numFmtId="167" formatCode="_(* #,##0_);_(* \(#,##0\);_(* &quot;-&quot;??_);_(@_)"/>
    <numFmt numFmtId="168" formatCode="_-* #,##0\ _₫_-;\-* #,##0\ _₫_-;_-* &quot;-&quot;??\ _₫_-;_-@_-"/>
    <numFmt numFmtId="169" formatCode="#,##0.000"/>
    <numFmt numFmtId="170" formatCode="_(* #,##0_);_(* \(#,##0\);_(* &quot;-&quot;???_);_(@_)"/>
    <numFmt numFmtId="171" formatCode="_-* #,##0_-;\-* #,##0_-;_-* &quot;-&quot;??_-;_-@_-"/>
    <numFmt numFmtId="172" formatCode="_(* #,##0.0_);_(* \(#,##0.0\);_(* &quot;-&quot;??.0_);_(@_)"/>
    <numFmt numFmtId="173" formatCode="0.0%"/>
  </numFmts>
  <fonts count="117">
    <font>
      <sz val="11"/>
      <color theme="1"/>
      <name val="Calibri"/>
      <family val="2"/>
      <scheme val="minor"/>
    </font>
    <font>
      <sz val="11"/>
      <color indexed="8"/>
      <name val="Calibri"/>
      <family val="2"/>
    </font>
    <font>
      <sz val="10"/>
      <name val="Arial"/>
      <family val="2"/>
    </font>
    <font>
      <sz val="11"/>
      <color indexed="8"/>
      <name val="Calibri"/>
      <family val="2"/>
    </font>
    <font>
      <sz val="8"/>
      <name val="Calibri"/>
      <family val="2"/>
    </font>
    <font>
      <sz val="12"/>
      <name val=".VnTime"/>
      <family val="2"/>
    </font>
    <font>
      <sz val="11"/>
      <color indexed="8"/>
      <name val="Helvetica Neue"/>
      <family val="2"/>
    </font>
    <font>
      <b/>
      <sz val="12"/>
      <name val="Times New Roman"/>
      <family val="1"/>
    </font>
    <font>
      <sz val="12"/>
      <name val="Times New Roman"/>
      <family val="1"/>
    </font>
    <font>
      <sz val="11"/>
      <color indexed="8"/>
      <name val="Calibri"/>
      <family val="2"/>
      <charset val="163"/>
    </font>
    <font>
      <sz val="10"/>
      <name val="Times New Roman"/>
      <family val="1"/>
    </font>
    <font>
      <b/>
      <sz val="10"/>
      <name val="Times New Roman"/>
      <family val="1"/>
    </font>
    <font>
      <b/>
      <sz val="11"/>
      <name val="Times New Roman"/>
      <family val="1"/>
    </font>
    <font>
      <b/>
      <sz val="9"/>
      <color indexed="81"/>
      <name val="Tahoma"/>
      <family val="2"/>
    </font>
    <font>
      <sz val="9"/>
      <color indexed="81"/>
      <name val="Tahoma"/>
      <family val="2"/>
    </font>
    <font>
      <sz val="11"/>
      <color indexed="8"/>
      <name val="Arial"/>
      <family val="2"/>
    </font>
    <font>
      <sz val="10"/>
      <color indexed="8"/>
      <name val="MS Sans Serif"/>
      <family val="2"/>
    </font>
    <font>
      <sz val="10"/>
      <name val="Times New Roman"/>
      <family val="1"/>
      <charset val="163"/>
    </font>
    <font>
      <sz val="10"/>
      <name val=".VnTime"/>
      <family val="2"/>
    </font>
    <font>
      <sz val="8"/>
      <name val="Arial"/>
      <family val="2"/>
    </font>
    <font>
      <sz val="10"/>
      <name val="Helv"/>
      <family val="2"/>
    </font>
    <font>
      <sz val="11"/>
      <color theme="1"/>
      <name val="Calibri"/>
      <family val="2"/>
      <scheme val="minor"/>
    </font>
    <font>
      <sz val="11"/>
      <color theme="1"/>
      <name val="Calibri"/>
      <family val="2"/>
      <charset val="163"/>
      <scheme val="minor"/>
    </font>
    <font>
      <sz val="12"/>
      <color theme="1"/>
      <name val="Times New Roman"/>
      <family val="2"/>
      <charset val="163"/>
    </font>
    <font>
      <b/>
      <sz val="14"/>
      <name val="Times New Roman"/>
      <family val="1"/>
    </font>
    <font>
      <i/>
      <sz val="14"/>
      <name val="Times New Roman"/>
      <family val="1"/>
    </font>
    <font>
      <sz val="14"/>
      <name val="Times New Roman"/>
      <family val="1"/>
    </font>
    <font>
      <b/>
      <sz val="26"/>
      <name val="Times New Roman"/>
      <family val="1"/>
    </font>
    <font>
      <sz val="26"/>
      <name val="Times New Roman"/>
      <family val="1"/>
    </font>
    <font>
      <i/>
      <sz val="26"/>
      <name val="Times New Roman"/>
      <family val="1"/>
    </font>
    <font>
      <b/>
      <sz val="16"/>
      <name val="Times New Roman"/>
      <family val="1"/>
    </font>
    <font>
      <b/>
      <sz val="20"/>
      <name val="Times New Roman"/>
      <family val="1"/>
    </font>
    <font>
      <sz val="20"/>
      <name val="Times New Roman"/>
      <family val="1"/>
    </font>
    <font>
      <sz val="16"/>
      <name val="Times New Roman"/>
      <family val="1"/>
    </font>
    <font>
      <b/>
      <i/>
      <sz val="14"/>
      <name val="Times New Roman"/>
      <family val="1"/>
    </font>
    <font>
      <sz val="20"/>
      <color indexed="81"/>
      <name val="Times New Roman"/>
      <family val="1"/>
    </font>
    <font>
      <b/>
      <i/>
      <sz val="12"/>
      <name val="Times New Roman"/>
      <family val="1"/>
    </font>
    <font>
      <b/>
      <i/>
      <sz val="11"/>
      <name val="Times New Roman"/>
      <family val="1"/>
    </font>
    <font>
      <sz val="11"/>
      <name val="Times New Roman"/>
      <family val="1"/>
    </font>
    <font>
      <sz val="10"/>
      <name val="Arial"/>
      <family val="2"/>
      <charset val="163"/>
    </font>
    <font>
      <i/>
      <sz val="12"/>
      <name val="Times New Roman"/>
      <family val="1"/>
    </font>
    <font>
      <sz val="9"/>
      <name val="Times New Roman"/>
      <family val="1"/>
    </font>
    <font>
      <b/>
      <sz val="9"/>
      <name val="Times New Roman"/>
      <family val="1"/>
    </font>
    <font>
      <b/>
      <i/>
      <sz val="9"/>
      <name val="Times New Roman"/>
      <family val="1"/>
    </font>
    <font>
      <b/>
      <sz val="13"/>
      <name val="Times New Roman"/>
      <family val="1"/>
    </font>
    <font>
      <sz val="13"/>
      <name val="Times New Roman"/>
      <family val="1"/>
    </font>
    <font>
      <i/>
      <sz val="10"/>
      <name val="Times New Roman"/>
      <family val="1"/>
    </font>
    <font>
      <sz val="14"/>
      <color theme="1"/>
      <name val="Times New Roman"/>
      <family val="2"/>
      <charset val="163"/>
    </font>
    <font>
      <b/>
      <i/>
      <sz val="10"/>
      <name val="Times New Roman"/>
      <family val="1"/>
    </font>
    <font>
      <i/>
      <sz val="11"/>
      <name val="Times New Roman"/>
      <family val="1"/>
    </font>
    <font>
      <sz val="12"/>
      <name val="Times New Roman"/>
      <family val="1"/>
      <charset val="163"/>
    </font>
    <font>
      <b/>
      <sz val="16"/>
      <name val="Times New Roman"/>
      <family val="1"/>
      <charset val="163"/>
    </font>
    <font>
      <b/>
      <sz val="12"/>
      <name val="Times New Roman"/>
      <family val="1"/>
      <charset val="163"/>
    </font>
    <font>
      <i/>
      <sz val="12"/>
      <name val="Times New Roman"/>
      <family val="1"/>
      <charset val="163"/>
    </font>
    <font>
      <b/>
      <sz val="10"/>
      <name val="Times New Roman"/>
      <family val="1"/>
      <charset val="163"/>
    </font>
    <font>
      <sz val="9"/>
      <name val="Times New Roman"/>
      <family val="1"/>
      <charset val="163"/>
    </font>
    <font>
      <b/>
      <sz val="11"/>
      <name val="Times New Roman"/>
      <family val="1"/>
      <charset val="163"/>
    </font>
    <font>
      <b/>
      <sz val="9"/>
      <name val="Times New Roman"/>
      <family val="1"/>
      <charset val="163"/>
    </font>
    <font>
      <b/>
      <sz val="14"/>
      <name val="TimesNewRomanPSMT"/>
      <charset val="163"/>
    </font>
    <font>
      <i/>
      <sz val="13"/>
      <name val="Times New Roman"/>
      <family val="1"/>
    </font>
    <font>
      <b/>
      <sz val="8"/>
      <name val="Times New Roman"/>
      <family val="1"/>
    </font>
    <font>
      <i/>
      <sz val="9"/>
      <name val="Times New Roman"/>
      <family val="1"/>
    </font>
    <font>
      <b/>
      <sz val="14"/>
      <name val="Times New Roman"/>
      <family val="1"/>
      <charset val="163"/>
    </font>
    <font>
      <b/>
      <i/>
      <sz val="12"/>
      <name val="Times New Roman"/>
      <family val="1"/>
      <charset val="163"/>
    </font>
    <font>
      <sz val="14"/>
      <name val="Times New Roman"/>
      <family val="1"/>
      <charset val="163"/>
    </font>
    <font>
      <sz val="11"/>
      <name val="Times New Roman"/>
      <family val="1"/>
      <charset val="163"/>
    </font>
    <font>
      <b/>
      <i/>
      <sz val="9"/>
      <name val="Times New Roman"/>
      <family val="1"/>
      <charset val="163"/>
    </font>
    <font>
      <b/>
      <sz val="13"/>
      <name val="Times New Roman"/>
      <family val="1"/>
      <charset val="163"/>
    </font>
    <font>
      <b/>
      <i/>
      <sz val="13"/>
      <name val="Times New Roman"/>
      <family val="1"/>
      <charset val="163"/>
    </font>
    <font>
      <sz val="13"/>
      <name val="Times New Roman"/>
      <family val="1"/>
      <charset val="163"/>
    </font>
    <font>
      <sz val="11"/>
      <name val="Helvetica Neue"/>
      <family val="2"/>
      <charset val="163"/>
    </font>
    <font>
      <sz val="12"/>
      <color rgb="FFFF0000"/>
      <name val="Times New Roman"/>
      <family val="1"/>
    </font>
    <font>
      <sz val="8"/>
      <name val="Calibri"/>
      <family val="2"/>
      <scheme val="minor"/>
    </font>
    <font>
      <sz val="12"/>
      <color theme="1"/>
      <name val="Times New Roman"/>
      <family val="1"/>
    </font>
    <font>
      <sz val="10"/>
      <color theme="1"/>
      <name val="Times New Roman"/>
      <family val="1"/>
    </font>
    <font>
      <sz val="9"/>
      <color theme="1"/>
      <name val="Times New Roman"/>
      <family val="1"/>
    </font>
    <font>
      <i/>
      <sz val="18"/>
      <name val="Times New Roman"/>
      <family val="1"/>
    </font>
    <font>
      <sz val="18"/>
      <name val="Times New Roman"/>
      <family val="1"/>
    </font>
    <font>
      <b/>
      <sz val="18"/>
      <name val="Times New Roman"/>
      <family val="1"/>
    </font>
    <font>
      <i/>
      <sz val="20"/>
      <name val="Times New Roman"/>
      <family val="1"/>
    </font>
    <font>
      <b/>
      <i/>
      <sz val="20"/>
      <name val="Times New Roman"/>
      <family val="1"/>
    </font>
    <font>
      <b/>
      <sz val="14"/>
      <color rgb="FFFF0000"/>
      <name val="Times New Roman"/>
      <family val="1"/>
    </font>
    <font>
      <sz val="8"/>
      <color rgb="FFFF0000"/>
      <name val="Times New Roman"/>
      <family val="1"/>
    </font>
    <font>
      <sz val="20"/>
      <color rgb="FFFF0000"/>
      <name val="Times New Roman"/>
      <family val="1"/>
    </font>
    <font>
      <b/>
      <sz val="20"/>
      <color rgb="FFFF0000"/>
      <name val="Times New Roman"/>
      <family val="1"/>
    </font>
    <font>
      <b/>
      <sz val="9"/>
      <color rgb="FFFF0000"/>
      <name val="Times New Roman"/>
      <family val="1"/>
    </font>
    <font>
      <b/>
      <sz val="22"/>
      <name val="Times New Roman"/>
      <family val="1"/>
    </font>
    <font>
      <sz val="22"/>
      <name val="Times New Roman"/>
      <family val="1"/>
    </font>
    <font>
      <b/>
      <i/>
      <sz val="22"/>
      <name val="Times New Roman"/>
      <family val="1"/>
    </font>
    <font>
      <b/>
      <sz val="9"/>
      <color rgb="FFFF0000"/>
      <name val="Times New Roman"/>
      <family val="1"/>
      <charset val="163"/>
    </font>
    <font>
      <b/>
      <sz val="10"/>
      <color rgb="FFFF0000"/>
      <name val="Times New Roman"/>
      <family val="1"/>
      <charset val="163"/>
    </font>
    <font>
      <sz val="14"/>
      <color rgb="FFFF0000"/>
      <name val="Times New Roman"/>
      <family val="1"/>
    </font>
    <font>
      <sz val="23"/>
      <name val="Times New Roman"/>
      <family val="1"/>
    </font>
    <font>
      <b/>
      <sz val="23"/>
      <name val="Times New Roman"/>
      <family val="1"/>
    </font>
    <font>
      <b/>
      <i/>
      <sz val="23"/>
      <name val="Times New Roman"/>
      <family val="1"/>
    </font>
    <font>
      <sz val="28"/>
      <name val="Times New Roman"/>
      <family val="1"/>
    </font>
    <font>
      <i/>
      <sz val="23"/>
      <name val="Times New Roman"/>
      <family val="1"/>
    </font>
    <font>
      <sz val="11"/>
      <name val="Calibri"/>
      <family val="2"/>
    </font>
    <font>
      <sz val="14"/>
      <color rgb="FFFF0000"/>
      <name val="Times New Roman"/>
      <family val="1"/>
      <charset val="163"/>
    </font>
    <font>
      <sz val="14"/>
      <name val="Calibri"/>
      <family val="2"/>
    </font>
    <font>
      <sz val="14"/>
      <color rgb="FFFF0000"/>
      <name val="Calibri"/>
      <family val="2"/>
      <charset val="163"/>
    </font>
    <font>
      <b/>
      <sz val="14"/>
      <color rgb="FFFF0000"/>
      <name val="Times New Roman"/>
      <family val="1"/>
      <charset val="163"/>
    </font>
    <font>
      <b/>
      <sz val="23"/>
      <name val="Times New Roman"/>
      <family val="1"/>
      <charset val="163"/>
    </font>
    <font>
      <sz val="11"/>
      <name val="Calibri"/>
      <family val="2"/>
      <scheme val="minor"/>
    </font>
    <font>
      <b/>
      <sz val="11"/>
      <name val="Calibri"/>
      <family val="2"/>
      <charset val="163"/>
      <scheme val="minor"/>
    </font>
    <font>
      <b/>
      <sz val="26"/>
      <color rgb="FFFF0000"/>
      <name val="Times New Roman"/>
      <family val="1"/>
    </font>
    <font>
      <i/>
      <sz val="18"/>
      <name val="Times New Roman"/>
      <family val="1"/>
      <charset val="163"/>
    </font>
    <font>
      <sz val="18"/>
      <name val="Times New Roman"/>
      <family val="1"/>
      <charset val="163"/>
    </font>
    <font>
      <sz val="18"/>
      <name val="Calibri"/>
      <family val="2"/>
      <charset val="163"/>
      <scheme val="minor"/>
    </font>
    <font>
      <sz val="28"/>
      <name val="Calibri"/>
      <family val="2"/>
      <scheme val="minor"/>
    </font>
    <font>
      <sz val="23"/>
      <name val="Times New Roman"/>
      <family val="1"/>
      <charset val="163"/>
    </font>
    <font>
      <sz val="28"/>
      <color rgb="FFFF0000"/>
      <name val="Calibri"/>
      <family val="2"/>
      <scheme val="minor"/>
    </font>
    <font>
      <sz val="11"/>
      <color rgb="FFFF0000"/>
      <name val="Calibri"/>
      <family val="2"/>
      <scheme val="minor"/>
    </font>
    <font>
      <sz val="11"/>
      <color rgb="FFFF0000"/>
      <name val="Calibri"/>
      <family val="2"/>
      <charset val="163"/>
      <scheme val="minor"/>
    </font>
    <font>
      <b/>
      <sz val="12"/>
      <color rgb="FFFF0000"/>
      <name val="Times New Roman"/>
      <family val="1"/>
      <charset val="163"/>
    </font>
    <font>
      <sz val="9"/>
      <color rgb="FFFF0000"/>
      <name val="Times New Roman"/>
      <family val="1"/>
      <charset val="163"/>
    </font>
    <font>
      <sz val="20"/>
      <name val="Times New Roman"/>
      <family val="1"/>
      <charset val="163"/>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50"/>
        <bgColor indexed="64"/>
      </patternFill>
    </fill>
    <fill>
      <patternFill patternType="solid">
        <fgColor theme="0" tint="-4.9989318521683403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67">
    <xf numFmtId="0" fontId="0" fillId="0" borderId="0"/>
    <xf numFmtId="0" fontId="16" fillId="0" borderId="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1"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5" fillId="0" borderId="0"/>
    <xf numFmtId="0" fontId="21" fillId="0" borderId="0"/>
    <xf numFmtId="0" fontId="2" fillId="0" borderId="0"/>
    <xf numFmtId="0" fontId="1" fillId="0" borderId="0"/>
    <xf numFmtId="0" fontId="17" fillId="0" borderId="0"/>
    <xf numFmtId="0" fontId="2" fillId="0" borderId="0"/>
    <xf numFmtId="0" fontId="2" fillId="0" borderId="0"/>
    <xf numFmtId="0" fontId="2" fillId="0" borderId="0"/>
    <xf numFmtId="0" fontId="2" fillId="0" borderId="0"/>
    <xf numFmtId="0" fontId="2" fillId="0" borderId="0"/>
    <xf numFmtId="0" fontId="6" fillId="0" borderId="0" applyNumberFormat="0" applyFill="0" applyBorder="0" applyProtection="0">
      <alignment vertical="top"/>
    </xf>
    <xf numFmtId="0" fontId="5" fillId="0" borderId="0"/>
    <xf numFmtId="0" fontId="5" fillId="0" borderId="0"/>
    <xf numFmtId="0" fontId="1" fillId="0" borderId="0"/>
    <xf numFmtId="0" fontId="22" fillId="0" borderId="0"/>
    <xf numFmtId="0" fontId="2" fillId="0" borderId="0"/>
    <xf numFmtId="0" fontId="9" fillId="0" borderId="0"/>
    <xf numFmtId="9" fontId="2" fillId="0" borderId="0" applyFont="0" applyFill="0" applyBorder="0" applyAlignment="0" applyProtection="0"/>
    <xf numFmtId="0" fontId="20" fillId="0" borderId="0"/>
    <xf numFmtId="0" fontId="18" fillId="0" borderId="0" applyNumberFormat="0" applyFill="0" applyBorder="0" applyAlignment="0" applyProtection="0"/>
    <xf numFmtId="9" fontId="21"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39" fillId="0" borderId="0"/>
    <xf numFmtId="164" fontId="2" fillId="0" borderId="0" applyFont="0" applyFill="0" applyBorder="0" applyAlignment="0" applyProtection="0"/>
    <xf numFmtId="0" fontId="1" fillId="0" borderId="0"/>
    <xf numFmtId="0" fontId="47" fillId="0" borderId="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cellStyleXfs>
  <cellXfs count="958">
    <xf numFmtId="0" fontId="0" fillId="0" borderId="0" xfId="0"/>
    <xf numFmtId="167" fontId="12" fillId="0" borderId="0" xfId="13" applyNumberFormat="1" applyFont="1" applyFill="1" applyAlignment="1">
      <alignment horizontal="center" vertical="center"/>
    </xf>
    <xf numFmtId="167" fontId="37" fillId="0" borderId="0" xfId="13" applyNumberFormat="1" applyFont="1" applyFill="1" applyAlignment="1">
      <alignment horizontal="center" vertical="center"/>
    </xf>
    <xf numFmtId="1" fontId="24" fillId="2" borderId="0" xfId="29" applyNumberFormat="1" applyFont="1" applyFill="1" applyAlignment="1">
      <alignment vertical="center" wrapText="1"/>
    </xf>
    <xf numFmtId="0" fontId="26" fillId="2" borderId="0" xfId="0" applyFont="1" applyFill="1" applyAlignment="1">
      <alignment vertical="center" wrapText="1"/>
    </xf>
    <xf numFmtId="0" fontId="24" fillId="2" borderId="0" xfId="0" applyFont="1" applyFill="1" applyAlignment="1">
      <alignment vertical="center" wrapText="1"/>
    </xf>
    <xf numFmtId="0" fontId="24" fillId="2" borderId="1" xfId="0" applyFont="1" applyFill="1" applyBorder="1" applyAlignment="1">
      <alignment horizontal="center" vertical="center" wrapText="1"/>
    </xf>
    <xf numFmtId="0" fontId="26" fillId="2" borderId="0" xfId="0" applyFont="1" applyFill="1" applyAlignment="1">
      <alignment horizontal="center" vertical="center" wrapText="1"/>
    </xf>
    <xf numFmtId="0" fontId="24" fillId="2" borderId="1" xfId="0" quotePrefix="1" applyFont="1" applyFill="1" applyBorder="1" applyAlignment="1">
      <alignment horizontal="center" vertical="center" wrapText="1"/>
    </xf>
    <xf numFmtId="0" fontId="26" fillId="2" borderId="1" xfId="0" applyFont="1" applyFill="1" applyBorder="1" applyAlignment="1">
      <alignment horizontal="center" vertical="center" wrapText="1"/>
    </xf>
    <xf numFmtId="3" fontId="24" fillId="2" borderId="1" xfId="0" applyNumberFormat="1" applyFont="1" applyFill="1" applyBorder="1" applyAlignment="1">
      <alignment horizontal="right" vertical="center" wrapText="1"/>
    </xf>
    <xf numFmtId="9" fontId="24" fillId="2" borderId="1" xfId="34" applyFont="1" applyFill="1" applyBorder="1" applyAlignment="1">
      <alignment vertical="center" wrapText="1"/>
    </xf>
    <xf numFmtId="49" fontId="24" fillId="2" borderId="1" xfId="0" applyNumberFormat="1" applyFont="1" applyFill="1" applyBorder="1" applyAlignment="1">
      <alignment vertical="center" wrapText="1"/>
    </xf>
    <xf numFmtId="0" fontId="24" fillId="2" borderId="0" xfId="0" applyFont="1" applyFill="1"/>
    <xf numFmtId="49" fontId="26" fillId="2" borderId="1" xfId="0" applyNumberFormat="1" applyFont="1" applyFill="1" applyBorder="1" applyAlignment="1">
      <alignment vertical="center" wrapText="1"/>
    </xf>
    <xf numFmtId="3" fontId="26" fillId="2" borderId="1" xfId="0" applyNumberFormat="1" applyFont="1" applyFill="1" applyBorder="1" applyAlignment="1">
      <alignment horizontal="right" vertical="center" wrapText="1"/>
    </xf>
    <xf numFmtId="9" fontId="26" fillId="2" borderId="1" xfId="34" applyFont="1" applyFill="1" applyBorder="1" applyAlignment="1">
      <alignment vertical="center" wrapText="1"/>
    </xf>
    <xf numFmtId="49" fontId="26" fillId="2" borderId="1" xfId="0" quotePrefix="1" applyNumberFormat="1" applyFont="1" applyFill="1" applyBorder="1" applyAlignment="1">
      <alignment vertical="center" wrapText="1"/>
    </xf>
    <xf numFmtId="0" fontId="34" fillId="2" borderId="0" xfId="0" applyFont="1" applyFill="1" applyAlignment="1">
      <alignment vertical="center" wrapText="1"/>
    </xf>
    <xf numFmtId="0" fontId="26" fillId="2" borderId="1" xfId="0" quotePrefix="1" applyFont="1" applyFill="1" applyBorder="1" applyAlignment="1">
      <alignment horizontal="center" vertical="center" wrapText="1"/>
    </xf>
    <xf numFmtId="49" fontId="8" fillId="0" borderId="0" xfId="0" applyNumberFormat="1" applyFont="1" applyAlignment="1">
      <alignment horizontal="center" vertical="center"/>
    </xf>
    <xf numFmtId="0" fontId="8" fillId="0" borderId="0" xfId="0" applyFont="1" applyAlignment="1">
      <alignment wrapText="1"/>
    </xf>
    <xf numFmtId="167" fontId="8" fillId="0" borderId="0" xfId="47" applyNumberFormat="1" applyFont="1" applyFill="1" applyAlignment="1">
      <alignment horizontal="center"/>
    </xf>
    <xf numFmtId="167" fontId="8" fillId="0" borderId="0" xfId="47" applyNumberFormat="1" applyFont="1" applyFill="1"/>
    <xf numFmtId="0" fontId="8" fillId="0" borderId="0" xfId="0" applyFont="1"/>
    <xf numFmtId="0" fontId="7" fillId="0" borderId="0" xfId="0" applyFont="1"/>
    <xf numFmtId="0" fontId="7" fillId="0" borderId="0" xfId="0" applyFont="1" applyAlignment="1">
      <alignment shrinkToFit="1"/>
    </xf>
    <xf numFmtId="167" fontId="42" fillId="0" borderId="1" xfId="47" applyNumberFormat="1" applyFont="1" applyFill="1" applyBorder="1" applyAlignment="1">
      <alignment horizontal="center" vertical="center" wrapText="1"/>
    </xf>
    <xf numFmtId="0" fontId="8" fillId="0" borderId="0" xfId="0" applyFont="1" applyAlignment="1">
      <alignment horizontal="center"/>
    </xf>
    <xf numFmtId="0" fontId="7" fillId="0" borderId="1" xfId="0"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0" xfId="0" applyFont="1"/>
    <xf numFmtId="0" fontId="41" fillId="0" borderId="1" xfId="0" applyFont="1" applyBorder="1" applyAlignment="1">
      <alignment horizontal="left" vertical="center" wrapText="1"/>
    </xf>
    <xf numFmtId="0" fontId="43" fillId="0" borderId="0" xfId="0" applyFont="1"/>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2" fillId="0" borderId="1" xfId="0" applyFont="1" applyBorder="1" applyAlignment="1">
      <alignment horizontal="left" vertical="center" wrapText="1"/>
    </xf>
    <xf numFmtId="0" fontId="42" fillId="0" borderId="0" xfId="0" applyFont="1"/>
    <xf numFmtId="0" fontId="43" fillId="0" borderId="1" xfId="0" applyFont="1" applyBorder="1" applyAlignment="1">
      <alignment horizontal="center" vertical="center" wrapText="1"/>
    </xf>
    <xf numFmtId="0" fontId="10" fillId="0" borderId="0" xfId="0" applyFont="1"/>
    <xf numFmtId="167" fontId="8" fillId="0" borderId="0" xfId="47" applyNumberFormat="1" applyFont="1" applyFill="1" applyBorder="1" applyAlignment="1">
      <alignment horizontal="center"/>
    </xf>
    <xf numFmtId="167" fontId="8" fillId="0" borderId="0" xfId="47" applyNumberFormat="1" applyFont="1" applyFill="1" applyBorder="1" applyAlignment="1"/>
    <xf numFmtId="3" fontId="42" fillId="0" borderId="1" xfId="47" applyNumberFormat="1" applyFont="1" applyFill="1" applyBorder="1" applyAlignment="1">
      <alignment vertical="center" shrinkToFit="1"/>
    </xf>
    <xf numFmtId="3" fontId="43" fillId="0" borderId="1" xfId="47" applyNumberFormat="1" applyFont="1" applyFill="1" applyBorder="1" applyAlignment="1">
      <alignment vertical="center" shrinkToFit="1"/>
    </xf>
    <xf numFmtId="167" fontId="43" fillId="0" borderId="1" xfId="47" applyNumberFormat="1" applyFont="1" applyFill="1" applyBorder="1" applyAlignment="1">
      <alignment horizontal="center" vertical="center" wrapText="1"/>
    </xf>
    <xf numFmtId="167" fontId="41" fillId="0" borderId="1" xfId="47" applyNumberFormat="1" applyFont="1" applyFill="1" applyBorder="1" applyAlignment="1">
      <alignment horizontal="center" vertical="center" wrapText="1"/>
    </xf>
    <xf numFmtId="167" fontId="42" fillId="0" borderId="1" xfId="47" applyNumberFormat="1" applyFont="1" applyFill="1" applyBorder="1" applyAlignment="1">
      <alignment horizontal="center"/>
    </xf>
    <xf numFmtId="167" fontId="42" fillId="0" borderId="1" xfId="47" applyNumberFormat="1" applyFont="1" applyFill="1" applyBorder="1" applyAlignment="1">
      <alignment vertical="center"/>
    </xf>
    <xf numFmtId="167" fontId="41" fillId="0" borderId="1" xfId="47" applyNumberFormat="1" applyFont="1" applyFill="1" applyBorder="1" applyAlignment="1">
      <alignment horizontal="center"/>
    </xf>
    <xf numFmtId="167" fontId="43" fillId="0" borderId="1" xfId="47" applyNumberFormat="1" applyFont="1" applyFill="1" applyBorder="1" applyAlignment="1">
      <alignment horizontal="center"/>
    </xf>
    <xf numFmtId="167" fontId="43" fillId="0" borderId="1" xfId="47" applyNumberFormat="1" applyFont="1" applyFill="1" applyBorder="1" applyAlignment="1">
      <alignment vertical="center"/>
    </xf>
    <xf numFmtId="167" fontId="42" fillId="0" borderId="1" xfId="47" applyNumberFormat="1" applyFont="1" applyFill="1" applyBorder="1"/>
    <xf numFmtId="167" fontId="43" fillId="0" borderId="1" xfId="47" applyNumberFormat="1" applyFont="1" applyFill="1" applyBorder="1"/>
    <xf numFmtId="167" fontId="40" fillId="0" borderId="1" xfId="47" applyNumberFormat="1" applyFont="1" applyFill="1" applyBorder="1" applyAlignment="1">
      <alignment horizontal="center"/>
    </xf>
    <xf numFmtId="167" fontId="8" fillId="0" borderId="1" xfId="47" applyNumberFormat="1" applyFont="1" applyFill="1" applyBorder="1" applyAlignment="1">
      <alignment horizontal="center"/>
    </xf>
    <xf numFmtId="3" fontId="7" fillId="0" borderId="1" xfId="6" applyNumberFormat="1" applyFont="1" applyFill="1" applyBorder="1" applyAlignment="1">
      <alignment horizontal="right" vertical="center" shrinkToFit="1"/>
    </xf>
    <xf numFmtId="3" fontId="42" fillId="0" borderId="1" xfId="47" applyNumberFormat="1" applyFont="1" applyFill="1" applyBorder="1" applyAlignment="1">
      <alignment vertical="center"/>
    </xf>
    <xf numFmtId="3" fontId="43" fillId="0" borderId="1" xfId="47" applyNumberFormat="1" applyFont="1" applyFill="1" applyBorder="1" applyAlignment="1">
      <alignment vertical="center"/>
    </xf>
    <xf numFmtId="3" fontId="42" fillId="0" borderId="1" xfId="47" applyNumberFormat="1" applyFont="1" applyFill="1" applyBorder="1" applyAlignment="1"/>
    <xf numFmtId="3" fontId="43" fillId="0" borderId="1" xfId="47" applyNumberFormat="1" applyFont="1" applyFill="1" applyBorder="1" applyAlignment="1"/>
    <xf numFmtId="3" fontId="40" fillId="0" borderId="1" xfId="47" applyNumberFormat="1" applyFont="1" applyFill="1" applyBorder="1" applyAlignment="1"/>
    <xf numFmtId="3" fontId="8" fillId="0" borderId="1" xfId="47" applyNumberFormat="1" applyFont="1" applyFill="1" applyBorder="1" applyAlignment="1"/>
    <xf numFmtId="3" fontId="31" fillId="0" borderId="1" xfId="7" quotePrefix="1" applyNumberFormat="1" applyFont="1" applyFill="1" applyBorder="1" applyAlignment="1">
      <alignment horizontal="right" vertical="center" shrinkToFit="1"/>
    </xf>
    <xf numFmtId="9" fontId="31" fillId="0" borderId="1" xfId="34" applyFont="1" applyFill="1" applyBorder="1" applyAlignment="1">
      <alignment horizontal="center" vertical="center" wrapText="1"/>
    </xf>
    <xf numFmtId="167" fontId="32" fillId="0" borderId="1" xfId="7" quotePrefix="1" applyNumberFormat="1" applyFont="1" applyFill="1" applyBorder="1" applyAlignment="1">
      <alignment horizontal="left" vertical="center" wrapText="1"/>
    </xf>
    <xf numFmtId="168" fontId="26" fillId="0" borderId="0" xfId="7" applyNumberFormat="1" applyFont="1" applyFill="1" applyAlignment="1">
      <alignment horizontal="center" vertical="center"/>
    </xf>
    <xf numFmtId="0" fontId="37" fillId="0" borderId="1" xfId="0" applyFont="1" applyBorder="1" applyAlignment="1">
      <alignment horizontal="center" vertical="center"/>
    </xf>
    <xf numFmtId="10" fontId="7" fillId="0" borderId="1" xfId="34" applyNumberFormat="1" applyFont="1" applyFill="1" applyBorder="1" applyAlignment="1">
      <alignment horizontal="right" vertical="center" shrinkToFit="1"/>
    </xf>
    <xf numFmtId="167" fontId="7" fillId="0" borderId="1" xfId="6" applyNumberFormat="1" applyFont="1" applyFill="1" applyBorder="1" applyAlignment="1">
      <alignment horizontal="left" vertical="center" wrapText="1"/>
    </xf>
    <xf numFmtId="167" fontId="36" fillId="0" borderId="1" xfId="6" applyNumberFormat="1" applyFont="1" applyFill="1" applyBorder="1" applyAlignment="1">
      <alignment horizontal="center" vertical="center" wrapText="1"/>
    </xf>
    <xf numFmtId="167" fontId="36" fillId="0" borderId="1" xfId="6" applyNumberFormat="1" applyFont="1" applyFill="1" applyBorder="1" applyAlignment="1">
      <alignment horizontal="left" vertical="center" wrapText="1"/>
    </xf>
    <xf numFmtId="3" fontId="36" fillId="0" borderId="1" xfId="6" applyNumberFormat="1" applyFont="1" applyFill="1" applyBorder="1" applyAlignment="1">
      <alignment horizontal="right" vertical="center" shrinkToFit="1"/>
    </xf>
    <xf numFmtId="10" fontId="8" fillId="0" borderId="1" xfId="34" applyNumberFormat="1" applyFont="1" applyFill="1" applyBorder="1" applyAlignment="1">
      <alignment horizontal="right" vertical="center" shrinkToFit="1"/>
    </xf>
    <xf numFmtId="167" fontId="8" fillId="0" borderId="1" xfId="6" applyNumberFormat="1" applyFont="1" applyFill="1" applyBorder="1" applyAlignment="1">
      <alignment vertical="center" wrapText="1"/>
    </xf>
    <xf numFmtId="0" fontId="8" fillId="0" borderId="1" xfId="6" applyNumberFormat="1" applyFont="1" applyFill="1" applyBorder="1" applyAlignment="1">
      <alignment horizontal="center" vertical="center" wrapText="1"/>
    </xf>
    <xf numFmtId="167" fontId="8" fillId="0" borderId="1" xfId="6" applyNumberFormat="1" applyFont="1" applyFill="1" applyBorder="1" applyAlignment="1">
      <alignment horizontal="center" vertical="center" wrapText="1"/>
    </xf>
    <xf numFmtId="3" fontId="8" fillId="0" borderId="1" xfId="6" applyNumberFormat="1" applyFont="1" applyFill="1" applyBorder="1" applyAlignment="1">
      <alignment horizontal="right" vertical="center" shrinkToFit="1"/>
    </xf>
    <xf numFmtId="167" fontId="8" fillId="0" borderId="1" xfId="6" applyNumberFormat="1" applyFont="1" applyFill="1" applyBorder="1" applyAlignment="1">
      <alignment horizontal="left" vertical="center" wrapText="1"/>
    </xf>
    <xf numFmtId="0" fontId="36" fillId="0" borderId="1" xfId="6" applyNumberFormat="1" applyFont="1" applyFill="1" applyBorder="1" applyAlignment="1">
      <alignment horizontal="center" vertical="center" wrapText="1"/>
    </xf>
    <xf numFmtId="167" fontId="7" fillId="0" borderId="1" xfId="6" quotePrefix="1" applyNumberFormat="1" applyFont="1" applyFill="1" applyBorder="1" applyAlignment="1">
      <alignment horizontal="center" vertical="center" wrapText="1"/>
    </xf>
    <xf numFmtId="3" fontId="7" fillId="0" borderId="1" xfId="43" applyNumberFormat="1" applyFont="1" applyFill="1" applyBorder="1" applyAlignment="1">
      <alignment horizontal="right" vertical="center" shrinkToFit="1"/>
    </xf>
    <xf numFmtId="0" fontId="7" fillId="0" borderId="0" xfId="0" applyFont="1" applyAlignment="1">
      <alignment horizontal="center"/>
    </xf>
    <xf numFmtId="0" fontId="8" fillId="0" borderId="0" xfId="0" applyFont="1" applyAlignment="1">
      <alignment shrinkToFit="1"/>
    </xf>
    <xf numFmtId="49" fontId="8" fillId="0" borderId="0" xfId="0" applyNumberFormat="1" applyFont="1" applyAlignment="1">
      <alignment wrapText="1"/>
    </xf>
    <xf numFmtId="0" fontId="8" fillId="0" borderId="0" xfId="0" applyFont="1" applyAlignment="1">
      <alignment horizontal="center" shrinkToFit="1"/>
    </xf>
    <xf numFmtId="0" fontId="42" fillId="0" borderId="1" xfId="0" applyFont="1" applyBorder="1"/>
    <xf numFmtId="0" fontId="41" fillId="0" borderId="0" xfId="0" applyFont="1" applyAlignment="1">
      <alignment shrinkToFit="1"/>
    </xf>
    <xf numFmtId="170" fontId="42" fillId="0" borderId="1" xfId="0" applyNumberFormat="1" applyFont="1" applyBorder="1" applyAlignment="1">
      <alignment horizontal="center" vertical="center" wrapText="1"/>
    </xf>
    <xf numFmtId="0" fontId="42" fillId="0" borderId="0" xfId="0" applyFont="1" applyAlignment="1">
      <alignment shrinkToFit="1"/>
    </xf>
    <xf numFmtId="0" fontId="43" fillId="0" borderId="1" xfId="35" applyFont="1" applyBorder="1" applyAlignment="1">
      <alignment horizontal="left" vertical="center"/>
    </xf>
    <xf numFmtId="170" fontId="43" fillId="0" borderId="1" xfId="0" applyNumberFormat="1" applyFont="1" applyBorder="1" applyAlignment="1">
      <alignment horizontal="center" vertical="center" wrapText="1"/>
    </xf>
    <xf numFmtId="3" fontId="43" fillId="0" borderId="1" xfId="0" applyNumberFormat="1" applyFont="1" applyBorder="1" applyAlignment="1">
      <alignment horizontal="left" vertical="center" wrapText="1"/>
    </xf>
    <xf numFmtId="0" fontId="43" fillId="0" borderId="0" xfId="0" applyFont="1" applyAlignment="1">
      <alignment shrinkToFit="1"/>
    </xf>
    <xf numFmtId="1" fontId="42" fillId="0" borderId="1" xfId="29" applyNumberFormat="1" applyFont="1" applyBorder="1" applyAlignment="1">
      <alignment horizontal="left" vertical="center" wrapText="1"/>
    </xf>
    <xf numFmtId="170" fontId="41" fillId="0" borderId="1" xfId="0" applyNumberFormat="1" applyFont="1" applyBorder="1" applyAlignment="1">
      <alignment horizontal="center" vertical="center" wrapText="1"/>
    </xf>
    <xf numFmtId="1" fontId="43" fillId="0" borderId="1" xfId="29" applyNumberFormat="1" applyFont="1" applyBorder="1" applyAlignment="1">
      <alignment horizontal="left" vertical="center" wrapText="1"/>
    </xf>
    <xf numFmtId="0" fontId="43" fillId="0" borderId="1" xfId="48" applyFont="1" applyBorder="1" applyAlignment="1">
      <alignment horizontal="left" vertical="center" wrapText="1"/>
    </xf>
    <xf numFmtId="0" fontId="43" fillId="0" borderId="1" xfId="0" applyFont="1" applyBorder="1" applyAlignment="1">
      <alignment horizontal="left" vertical="center" wrapText="1"/>
    </xf>
    <xf numFmtId="0" fontId="42" fillId="0" borderId="1" xfId="24" applyFont="1" applyFill="1" applyBorder="1" applyAlignment="1">
      <alignment horizontal="left" vertical="center" wrapText="1"/>
    </xf>
    <xf numFmtId="0" fontId="42" fillId="0" borderId="1" xfId="0" quotePrefix="1" applyFont="1" applyBorder="1" applyAlignment="1">
      <alignment horizontal="left" vertical="center" wrapText="1"/>
    </xf>
    <xf numFmtId="0" fontId="43" fillId="0" borderId="1" xfId="24" applyFont="1" applyFill="1" applyBorder="1" applyAlignment="1">
      <alignment horizontal="left" vertical="center" wrapText="1"/>
    </xf>
    <xf numFmtId="3" fontId="43" fillId="0" borderId="1" xfId="0" applyNumberFormat="1" applyFont="1" applyBorder="1" applyAlignment="1">
      <alignment vertical="center" shrinkToFit="1"/>
    </xf>
    <xf numFmtId="1" fontId="41" fillId="0" borderId="1" xfId="48" applyNumberFormat="1" applyFont="1" applyBorder="1" applyAlignment="1">
      <alignment horizontal="left" vertical="center" wrapText="1"/>
    </xf>
    <xf numFmtId="0" fontId="42" fillId="0" borderId="1" xfId="48" applyFont="1" applyBorder="1" applyAlignment="1">
      <alignment horizontal="left" vertical="center" wrapText="1"/>
    </xf>
    <xf numFmtId="0" fontId="41" fillId="0" borderId="1" xfId="0" applyFont="1" applyBorder="1"/>
    <xf numFmtId="0" fontId="43" fillId="0" borderId="1" xfId="24" applyFont="1" applyFill="1" applyBorder="1" applyAlignment="1">
      <alignment vertical="center" wrapText="1"/>
    </xf>
    <xf numFmtId="0" fontId="43" fillId="0" borderId="1" xfId="0" applyFont="1" applyBorder="1"/>
    <xf numFmtId="0" fontId="42" fillId="0" borderId="1" xfId="24" applyFont="1" applyFill="1" applyBorder="1" applyAlignment="1">
      <alignment vertical="center" wrapText="1"/>
    </xf>
    <xf numFmtId="0" fontId="40" fillId="0" borderId="0" xfId="0" applyFont="1" applyAlignment="1">
      <alignment shrinkToFit="1"/>
    </xf>
    <xf numFmtId="0" fontId="40" fillId="0" borderId="0" xfId="0" applyFont="1"/>
    <xf numFmtId="49" fontId="40" fillId="0" borderId="1" xfId="0" applyNumberFormat="1" applyFont="1" applyBorder="1" applyAlignment="1">
      <alignment horizontal="center" vertical="center"/>
    </xf>
    <xf numFmtId="0" fontId="46" fillId="0" borderId="1" xfId="0" applyFont="1" applyBorder="1"/>
    <xf numFmtId="49" fontId="8" fillId="0" borderId="1" xfId="0" applyNumberFormat="1" applyFont="1" applyBorder="1" applyAlignment="1">
      <alignment horizontal="center" vertical="center"/>
    </xf>
    <xf numFmtId="0" fontId="10" fillId="0" borderId="1" xfId="0" applyFont="1" applyBorder="1"/>
    <xf numFmtId="9" fontId="32" fillId="0" borderId="1" xfId="34" applyFont="1" applyFill="1" applyBorder="1" applyAlignment="1">
      <alignment horizontal="center" vertical="center" wrapText="1"/>
    </xf>
    <xf numFmtId="0" fontId="24" fillId="3" borderId="1" xfId="0" applyFont="1" applyFill="1" applyBorder="1" applyAlignment="1">
      <alignment horizontal="center" vertical="center" wrapText="1"/>
    </xf>
    <xf numFmtId="0" fontId="24" fillId="3" borderId="1" xfId="0" applyFont="1" applyFill="1" applyBorder="1" applyAlignment="1">
      <alignment horizontal="left" vertical="center" wrapText="1"/>
    </xf>
    <xf numFmtId="3" fontId="24" fillId="3" borderId="1" xfId="0" applyNumberFormat="1" applyFont="1" applyFill="1" applyBorder="1" applyAlignment="1">
      <alignment horizontal="right" vertical="center" wrapText="1"/>
    </xf>
    <xf numFmtId="9" fontId="24" fillId="3" borderId="1" xfId="34" applyFont="1" applyFill="1" applyBorder="1" applyAlignment="1">
      <alignment vertical="center" wrapText="1"/>
    </xf>
    <xf numFmtId="0" fontId="26" fillId="3" borderId="1" xfId="0" applyFont="1" applyFill="1" applyBorder="1" applyAlignment="1">
      <alignment horizontal="center" vertical="center" wrapText="1"/>
    </xf>
    <xf numFmtId="0" fontId="24" fillId="0" borderId="0" xfId="0" applyFont="1" applyAlignment="1">
      <alignment vertical="center" wrapText="1"/>
    </xf>
    <xf numFmtId="0" fontId="26" fillId="0" borderId="1" xfId="0" applyFont="1" applyBorder="1" applyAlignment="1">
      <alignment horizontal="center" vertical="center" wrapText="1"/>
    </xf>
    <xf numFmtId="49" fontId="26" fillId="0" borderId="1" xfId="0" applyNumberFormat="1" applyFont="1" applyBorder="1" applyAlignment="1">
      <alignment vertical="center" wrapText="1"/>
    </xf>
    <xf numFmtId="3" fontId="26" fillId="0" borderId="1" xfId="0" applyNumberFormat="1" applyFont="1" applyBorder="1" applyAlignment="1">
      <alignment horizontal="right" vertical="center" wrapText="1"/>
    </xf>
    <xf numFmtId="0" fontId="26" fillId="0" borderId="0" xfId="0" applyFont="1" applyAlignment="1">
      <alignment vertical="center" wrapText="1"/>
    </xf>
    <xf numFmtId="0" fontId="41" fillId="0" borderId="1" xfId="0" quotePrefix="1" applyFont="1" applyBorder="1" applyAlignment="1">
      <alignment horizontal="left" vertical="center" wrapText="1"/>
    </xf>
    <xf numFmtId="0" fontId="41" fillId="0" borderId="1" xfId="48" applyFont="1" applyBorder="1" applyAlignment="1">
      <alignment horizontal="left" vertical="center" wrapText="1"/>
    </xf>
    <xf numFmtId="0" fontId="34" fillId="2" borderId="1" xfId="0" quotePrefix="1" applyFont="1" applyFill="1" applyBorder="1" applyAlignment="1">
      <alignment horizontal="center" vertical="center" wrapText="1"/>
    </xf>
    <xf numFmtId="49" fontId="34" fillId="2" borderId="1" xfId="0" applyNumberFormat="1" applyFont="1" applyFill="1" applyBorder="1" applyAlignment="1">
      <alignment vertical="center" wrapText="1"/>
    </xf>
    <xf numFmtId="3" fontId="34" fillId="2" borderId="1" xfId="0" applyNumberFormat="1" applyFont="1" applyFill="1" applyBorder="1" applyAlignment="1">
      <alignment horizontal="right" vertical="center" wrapText="1"/>
    </xf>
    <xf numFmtId="9" fontId="34" fillId="2" borderId="1" xfId="34" applyFont="1" applyFill="1" applyBorder="1" applyAlignment="1">
      <alignment vertical="center" wrapText="1"/>
    </xf>
    <xf numFmtId="0" fontId="38" fillId="0" borderId="0" xfId="0" applyFont="1" applyAlignment="1">
      <alignment horizontal="center" vertical="center"/>
    </xf>
    <xf numFmtId="0" fontId="38" fillId="0" borderId="0" xfId="0" applyFont="1" applyAlignment="1">
      <alignment vertical="center"/>
    </xf>
    <xf numFmtId="0" fontId="49" fillId="0" borderId="0" xfId="0" applyFont="1" applyAlignment="1">
      <alignment vertical="center"/>
    </xf>
    <xf numFmtId="0" fontId="50" fillId="0" borderId="0" xfId="0" applyFont="1"/>
    <xf numFmtId="0" fontId="51" fillId="0" borderId="0" xfId="0" applyFont="1" applyAlignment="1">
      <alignment horizontal="center"/>
    </xf>
    <xf numFmtId="0" fontId="52" fillId="0" borderId="0" xfId="0" applyFont="1" applyAlignment="1">
      <alignment horizontal="center"/>
    </xf>
    <xf numFmtId="0" fontId="50" fillId="0" borderId="7" xfId="0" applyFont="1" applyBorder="1" applyAlignment="1">
      <alignment horizontal="center"/>
    </xf>
    <xf numFmtId="0" fontId="50" fillId="0" borderId="0" xfId="0" applyFont="1" applyAlignment="1">
      <alignment horizontal="center"/>
    </xf>
    <xf numFmtId="0" fontId="54" fillId="0" borderId="1" xfId="0" applyFont="1" applyBorder="1" applyAlignment="1">
      <alignment horizontal="center" vertical="center" wrapText="1"/>
    </xf>
    <xf numFmtId="0" fontId="54" fillId="0" borderId="5" xfId="0" applyFont="1" applyBorder="1" applyAlignment="1">
      <alignment horizontal="center" vertical="center" wrapText="1"/>
    </xf>
    <xf numFmtId="3" fontId="52" fillId="0" borderId="1" xfId="29" quotePrefix="1" applyNumberFormat="1" applyFont="1" applyBorder="1" applyAlignment="1">
      <alignment horizontal="right" vertical="center" shrinkToFit="1"/>
    </xf>
    <xf numFmtId="0" fontId="52" fillId="0" borderId="1" xfId="0" applyFont="1" applyBorder="1" applyAlignment="1">
      <alignment horizontal="center" vertical="center" wrapText="1"/>
    </xf>
    <xf numFmtId="9" fontId="52" fillId="0" borderId="1" xfId="34" applyFont="1" applyFill="1" applyBorder="1" applyAlignment="1">
      <alignment horizontal="center" vertical="center" wrapText="1"/>
    </xf>
    <xf numFmtId="0" fontId="52" fillId="0" borderId="0" xfId="0" applyFont="1"/>
    <xf numFmtId="0" fontId="55" fillId="0" borderId="1" xfId="0" applyFont="1" applyBorder="1" applyAlignment="1">
      <alignment horizontal="center" vertical="center" wrapText="1"/>
    </xf>
    <xf numFmtId="3" fontId="50" fillId="0" borderId="1" xfId="29" quotePrefix="1" applyNumberFormat="1" applyFont="1" applyBorder="1" applyAlignment="1">
      <alignment horizontal="right" vertical="center" shrinkToFit="1"/>
    </xf>
    <xf numFmtId="49" fontId="52" fillId="0" borderId="1" xfId="29" applyNumberFormat="1" applyFont="1" applyBorder="1" applyAlignment="1">
      <alignment horizontal="center" vertical="center" wrapText="1"/>
    </xf>
    <xf numFmtId="1" fontId="52" fillId="0" borderId="1" xfId="29" applyNumberFormat="1" applyFont="1" applyBorder="1" applyAlignment="1">
      <alignment horizontal="left" vertical="center" wrapText="1"/>
    </xf>
    <xf numFmtId="0" fontId="50" fillId="0" borderId="1" xfId="0" applyFont="1" applyBorder="1" applyAlignment="1">
      <alignment horizontal="center" vertical="center" wrapText="1"/>
    </xf>
    <xf numFmtId="1" fontId="54" fillId="0" borderId="1" xfId="29" applyNumberFormat="1" applyFont="1" applyBorder="1" applyAlignment="1">
      <alignment horizontal="center" vertical="center" wrapText="1"/>
    </xf>
    <xf numFmtId="3" fontId="52" fillId="0" borderId="1" xfId="2" applyNumberFormat="1" applyFont="1" applyFill="1" applyBorder="1" applyAlignment="1">
      <alignment horizontal="right" vertical="center" shrinkToFit="1"/>
    </xf>
    <xf numFmtId="169" fontId="52" fillId="0" borderId="1" xfId="2" applyNumberFormat="1" applyFont="1" applyFill="1" applyBorder="1" applyAlignment="1">
      <alignment horizontal="right" vertical="center" shrinkToFit="1"/>
    </xf>
    <xf numFmtId="0" fontId="52" fillId="0" borderId="1" xfId="0" applyFont="1" applyBorder="1" applyAlignment="1">
      <alignment horizontal="center" vertical="center"/>
    </xf>
    <xf numFmtId="169" fontId="52" fillId="0" borderId="1" xfId="29" quotePrefix="1" applyNumberFormat="1" applyFont="1" applyBorder="1" applyAlignment="1">
      <alignment horizontal="right" vertical="center" shrinkToFit="1"/>
    </xf>
    <xf numFmtId="1" fontId="52" fillId="0" borderId="1" xfId="29" applyNumberFormat="1" applyFont="1" applyBorder="1" applyAlignment="1">
      <alignment vertical="center" wrapText="1"/>
    </xf>
    <xf numFmtId="0" fontId="50" fillId="0" borderId="1" xfId="0" applyFont="1" applyBorder="1" applyAlignment="1">
      <alignment horizontal="center" vertical="center"/>
    </xf>
    <xf numFmtId="3" fontId="50" fillId="0" borderId="1" xfId="0" applyNumberFormat="1" applyFont="1" applyBorder="1" applyAlignment="1" applyProtection="1">
      <alignment horizontal="left" vertical="center" wrapText="1"/>
      <protection locked="0"/>
    </xf>
    <xf numFmtId="1" fontId="17" fillId="0" borderId="1" xfId="29" applyNumberFormat="1" applyFont="1" applyBorder="1" applyAlignment="1">
      <alignment horizontal="center" vertical="center" wrapText="1"/>
    </xf>
    <xf numFmtId="3" fontId="50" fillId="0" borderId="1" xfId="29" applyNumberFormat="1" applyFont="1" applyBorder="1" applyAlignment="1">
      <alignment horizontal="right" vertical="center" shrinkToFit="1"/>
    </xf>
    <xf numFmtId="169" fontId="50" fillId="0" borderId="1" xfId="29" quotePrefix="1" applyNumberFormat="1" applyFont="1" applyBorder="1" applyAlignment="1">
      <alignment horizontal="right" vertical="center" shrinkToFit="1"/>
    </xf>
    <xf numFmtId="9" fontId="50" fillId="0" borderId="1" xfId="34" applyFont="1" applyFill="1" applyBorder="1" applyAlignment="1">
      <alignment horizontal="center" vertical="center" wrapText="1"/>
    </xf>
    <xf numFmtId="3" fontId="17" fillId="0" borderId="1" xfId="29" quotePrefix="1" applyNumberFormat="1" applyFont="1" applyBorder="1" applyAlignment="1">
      <alignment horizontal="center" vertical="center" wrapText="1"/>
    </xf>
    <xf numFmtId="0" fontId="52" fillId="0" borderId="1" xfId="0" quotePrefix="1" applyFont="1" applyBorder="1" applyAlignment="1">
      <alignment horizontal="center" vertical="center"/>
    </xf>
    <xf numFmtId="0" fontId="50" fillId="0" borderId="1" xfId="0" quotePrefix="1" applyFont="1" applyBorder="1" applyAlignment="1">
      <alignment horizontal="center" vertical="center"/>
    </xf>
    <xf numFmtId="1" fontId="50" fillId="0" borderId="1" xfId="29" applyNumberFormat="1" applyFont="1" applyBorder="1" applyAlignment="1" applyProtection="1">
      <alignment vertical="center" wrapText="1"/>
      <protection locked="0"/>
    </xf>
    <xf numFmtId="0" fontId="50" fillId="0" borderId="1" xfId="36" applyFont="1" applyBorder="1" applyAlignment="1" applyProtection="1">
      <alignment horizontal="center" vertical="center"/>
      <protection locked="0"/>
    </xf>
    <xf numFmtId="3" fontId="50" fillId="0" borderId="1" xfId="5" applyNumberFormat="1" applyFont="1" applyFill="1" applyBorder="1" applyAlignment="1">
      <alignment horizontal="right" vertical="center" shrinkToFit="1"/>
    </xf>
    <xf numFmtId="0" fontId="50" fillId="0" borderId="1" xfId="0" applyFont="1" applyBorder="1" applyAlignment="1" applyProtection="1">
      <alignment horizontal="left" vertical="center" wrapText="1"/>
      <protection locked="0"/>
    </xf>
    <xf numFmtId="0" fontId="50" fillId="0" borderId="9" xfId="38" applyFont="1" applyBorder="1" applyAlignment="1" applyProtection="1">
      <alignment horizontal="center" vertical="center"/>
      <protection locked="0"/>
    </xf>
    <xf numFmtId="0" fontId="50" fillId="0" borderId="9" xfId="39" applyFont="1" applyBorder="1" applyAlignment="1" applyProtection="1">
      <alignment horizontal="center" vertical="center"/>
      <protection locked="0"/>
    </xf>
    <xf numFmtId="0" fontId="50" fillId="0" borderId="9" xfId="40" applyFont="1" applyBorder="1" applyAlignment="1" applyProtection="1">
      <alignment horizontal="center" vertical="center"/>
      <protection locked="0"/>
    </xf>
    <xf numFmtId="0" fontId="50" fillId="0" borderId="9" xfId="41" applyFont="1" applyBorder="1" applyAlignment="1" applyProtection="1">
      <alignment horizontal="center" vertical="center"/>
      <protection locked="0"/>
    </xf>
    <xf numFmtId="3" fontId="54" fillId="0" borderId="1" xfId="29" quotePrefix="1" applyNumberFormat="1" applyFont="1" applyBorder="1" applyAlignment="1">
      <alignment horizontal="center" vertical="center" wrapText="1"/>
    </xf>
    <xf numFmtId="3" fontId="52" fillId="0" borderId="1" xfId="6" applyNumberFormat="1" applyFont="1" applyFill="1" applyBorder="1" applyAlignment="1">
      <alignment horizontal="right" vertical="center" shrinkToFit="1"/>
    </xf>
    <xf numFmtId="49" fontId="52" fillId="0" borderId="1" xfId="26" applyNumberFormat="1" applyFont="1" applyBorder="1" applyAlignment="1">
      <alignment horizontal="left" vertical="center" wrapText="1"/>
    </xf>
    <xf numFmtId="49" fontId="50" fillId="0" borderId="1" xfId="26" applyNumberFormat="1" applyFont="1" applyBorder="1" applyAlignment="1">
      <alignment horizontal="left" vertical="center" wrapText="1"/>
    </xf>
    <xf numFmtId="0" fontId="50" fillId="0" borderId="1" xfId="0" quotePrefix="1" applyFont="1" applyBorder="1" applyAlignment="1">
      <alignment horizontal="center" vertical="center" wrapText="1"/>
    </xf>
    <xf numFmtId="169" fontId="50" fillId="0" borderId="0" xfId="29" quotePrefix="1" applyNumberFormat="1" applyFont="1" applyAlignment="1">
      <alignment horizontal="right" vertical="center" shrinkToFit="1"/>
    </xf>
    <xf numFmtId="0" fontId="50" fillId="0" borderId="9" xfId="35" applyFont="1" applyBorder="1" applyAlignment="1" applyProtection="1">
      <alignment horizontal="center" vertical="center"/>
      <protection locked="0"/>
    </xf>
    <xf numFmtId="0" fontId="17" fillId="0" borderId="1" xfId="15" applyFont="1" applyBorder="1" applyAlignment="1">
      <alignment horizontal="center" vertical="center" wrapText="1"/>
    </xf>
    <xf numFmtId="0" fontId="50" fillId="0" borderId="9" xfId="42" applyFont="1" applyBorder="1" applyAlignment="1" applyProtection="1">
      <alignment horizontal="center" vertical="center"/>
      <protection locked="0"/>
    </xf>
    <xf numFmtId="0" fontId="50" fillId="0" borderId="9" xfId="37" applyFont="1" applyBorder="1" applyAlignment="1" applyProtection="1">
      <alignment horizontal="center" vertical="center"/>
      <protection locked="0"/>
    </xf>
    <xf numFmtId="0" fontId="52" fillId="0" borderId="1" xfId="0" applyFont="1" applyBorder="1" applyAlignment="1" applyProtection="1">
      <alignment horizontal="left" vertical="center" wrapText="1"/>
      <protection locked="0"/>
    </xf>
    <xf numFmtId="3" fontId="52" fillId="0" borderId="1" xfId="0" applyNumberFormat="1" applyFont="1" applyBorder="1" applyAlignment="1" applyProtection="1">
      <alignment horizontal="left" vertical="center" wrapText="1"/>
      <protection locked="0"/>
    </xf>
    <xf numFmtId="3" fontId="52" fillId="0" borderId="1" xfId="29" applyNumberFormat="1" applyFont="1" applyBorder="1" applyAlignment="1">
      <alignment horizontal="right" vertical="center" shrinkToFit="1"/>
    </xf>
    <xf numFmtId="0" fontId="57" fillId="0" borderId="1" xfId="0" applyFont="1" applyBorder="1" applyAlignment="1">
      <alignment horizontal="center" vertical="center" wrapText="1"/>
    </xf>
    <xf numFmtId="1" fontId="50" fillId="0" borderId="1" xfId="29" applyNumberFormat="1" applyFont="1" applyBorder="1" applyAlignment="1">
      <alignment vertical="center" wrapText="1"/>
    </xf>
    <xf numFmtId="1" fontId="50" fillId="0" borderId="1" xfId="29" applyNumberFormat="1" applyFont="1" applyBorder="1" applyAlignment="1">
      <alignment horizontal="center" vertical="center" wrapText="1"/>
    </xf>
    <xf numFmtId="3" fontId="50" fillId="0" borderId="1" xfId="2" applyNumberFormat="1" applyFont="1" applyFill="1" applyBorder="1" applyAlignment="1">
      <alignment horizontal="right" vertical="center" shrinkToFit="1"/>
    </xf>
    <xf numFmtId="3" fontId="50" fillId="0" borderId="1" xfId="29" applyNumberFormat="1" applyFont="1" applyBorder="1" applyAlignment="1">
      <alignment vertical="center" shrinkToFit="1"/>
    </xf>
    <xf numFmtId="3" fontId="50" fillId="0" borderId="1" xfId="2" applyNumberFormat="1" applyFont="1" applyFill="1" applyBorder="1" applyAlignment="1">
      <alignment vertical="center" shrinkToFit="1"/>
    </xf>
    <xf numFmtId="0" fontId="50" fillId="0" borderId="1" xfId="0" applyFont="1" applyBorder="1" applyAlignment="1">
      <alignment vertical="center" wrapText="1"/>
    </xf>
    <xf numFmtId="0" fontId="58" fillId="0" borderId="1" xfId="0" applyFont="1" applyBorder="1"/>
    <xf numFmtId="0" fontId="52" fillId="0" borderId="1" xfId="0" applyFont="1" applyBorder="1"/>
    <xf numFmtId="0" fontId="54" fillId="0" borderId="1" xfId="0" applyFont="1" applyBorder="1"/>
    <xf numFmtId="3" fontId="52" fillId="0" borderId="1" xfId="0" applyNumberFormat="1" applyFont="1" applyBorder="1"/>
    <xf numFmtId="0" fontId="50" fillId="0" borderId="1" xfId="0" applyFont="1" applyBorder="1"/>
    <xf numFmtId="0" fontId="17" fillId="0" borderId="1" xfId="0" applyFont="1" applyBorder="1"/>
    <xf numFmtId="0" fontId="26" fillId="0" borderId="1" xfId="0" applyFont="1" applyBorder="1" applyAlignment="1">
      <alignment horizontal="center" vertical="center"/>
    </xf>
    <xf numFmtId="0" fontId="26" fillId="0" borderId="1" xfId="0" applyFont="1" applyBorder="1" applyAlignment="1">
      <alignment horizontal="left" vertical="center" wrapText="1"/>
    </xf>
    <xf numFmtId="0" fontId="44" fillId="0" borderId="0" xfId="0" applyFont="1" applyAlignment="1">
      <alignment vertical="center" wrapText="1"/>
    </xf>
    <xf numFmtId="0" fontId="45" fillId="0" borderId="0" xfId="0" applyFont="1" applyAlignment="1">
      <alignment vertical="center" wrapText="1"/>
    </xf>
    <xf numFmtId="0" fontId="45" fillId="0" borderId="0" xfId="0" applyFont="1" applyAlignment="1">
      <alignment vertical="center"/>
    </xf>
    <xf numFmtId="0" fontId="59" fillId="0" borderId="0" xfId="0" applyFont="1" applyAlignment="1">
      <alignment horizontal="center" vertical="center"/>
    </xf>
    <xf numFmtId="0" fontId="44" fillId="0" borderId="1" xfId="0" applyFont="1" applyBorder="1" applyAlignment="1">
      <alignment horizontal="center" vertical="center" wrapText="1"/>
    </xf>
    <xf numFmtId="0" fontId="44" fillId="0" borderId="10" xfId="0" applyFont="1" applyBorder="1" applyAlignment="1">
      <alignment horizontal="center" vertical="center" wrapText="1"/>
    </xf>
    <xf numFmtId="167" fontId="44" fillId="0" borderId="1" xfId="0" applyNumberFormat="1" applyFont="1" applyBorder="1" applyAlignment="1">
      <alignment horizontal="right" vertical="center"/>
    </xf>
    <xf numFmtId="9" fontId="44" fillId="0" borderId="1" xfId="34" applyFont="1" applyBorder="1" applyAlignment="1">
      <alignment horizontal="center" vertical="center" wrapText="1"/>
    </xf>
    <xf numFmtId="167" fontId="11" fillId="0" borderId="1" xfId="0" applyNumberFormat="1" applyFont="1" applyBorder="1" applyAlignment="1">
      <alignment horizontal="right" vertical="center"/>
    </xf>
    <xf numFmtId="49" fontId="44" fillId="0" borderId="1" xfId="0" applyNumberFormat="1" applyFont="1" applyBorder="1" applyAlignment="1">
      <alignment horizontal="center" vertical="center"/>
    </xf>
    <xf numFmtId="1" fontId="44" fillId="0" borderId="1" xfId="0" applyNumberFormat="1" applyFont="1" applyBorder="1" applyAlignment="1">
      <alignment vertical="center" wrapText="1"/>
    </xf>
    <xf numFmtId="0" fontId="44" fillId="0" borderId="0" xfId="0" applyFont="1" applyAlignment="1">
      <alignment vertical="center"/>
    </xf>
    <xf numFmtId="49" fontId="45" fillId="0" borderId="1" xfId="0" applyNumberFormat="1" applyFont="1" applyBorder="1" applyAlignment="1">
      <alignment horizontal="center" vertical="center"/>
    </xf>
    <xf numFmtId="0" fontId="45" fillId="0" borderId="1" xfId="0" applyFont="1" applyBorder="1" applyAlignment="1">
      <alignment vertical="center" wrapText="1"/>
    </xf>
    <xf numFmtId="167" fontId="45" fillId="0" borderId="1" xfId="0" applyNumberFormat="1" applyFont="1" applyBorder="1" applyAlignment="1">
      <alignment vertical="center"/>
    </xf>
    <xf numFmtId="167" fontId="45" fillId="0" borderId="1" xfId="0" applyNumberFormat="1" applyFont="1" applyBorder="1" applyAlignment="1">
      <alignment horizontal="right" vertical="center" wrapText="1"/>
    </xf>
    <xf numFmtId="9" fontId="45" fillId="0" borderId="1" xfId="34" applyFont="1" applyBorder="1" applyAlignment="1">
      <alignment horizontal="center" vertical="center" wrapText="1"/>
    </xf>
    <xf numFmtId="3" fontId="10" fillId="0" borderId="1" xfId="0" applyNumberFormat="1" applyFont="1" applyBorder="1" applyAlignment="1">
      <alignment horizontal="center" vertical="center" wrapText="1"/>
    </xf>
    <xf numFmtId="167" fontId="8" fillId="0" borderId="1" xfId="0" applyNumberFormat="1" applyFont="1" applyBorder="1" applyAlignment="1">
      <alignment horizontal="right"/>
    </xf>
    <xf numFmtId="0" fontId="44" fillId="0" borderId="1" xfId="0" applyFont="1" applyBorder="1" applyAlignment="1">
      <alignment vertical="center" wrapText="1"/>
    </xf>
    <xf numFmtId="167" fontId="44" fillId="0" borderId="1" xfId="0" applyNumberFormat="1" applyFont="1" applyBorder="1" applyAlignment="1">
      <alignment horizontal="right" vertical="center" wrapText="1"/>
    </xf>
    <xf numFmtId="167" fontId="11" fillId="0" borderId="1" xfId="0" applyNumberFormat="1" applyFont="1" applyBorder="1" applyAlignment="1">
      <alignment horizontal="right" vertical="center" wrapText="1"/>
    </xf>
    <xf numFmtId="167" fontId="45" fillId="0" borderId="0" xfId="0" applyNumberFormat="1" applyFont="1" applyAlignment="1">
      <alignment vertical="center" wrapText="1"/>
    </xf>
    <xf numFmtId="0" fontId="45" fillId="0" borderId="1" xfId="0" applyFont="1" applyBorder="1" applyAlignment="1">
      <alignment horizontal="center" vertical="center" wrapText="1"/>
    </xf>
    <xf numFmtId="172" fontId="45" fillId="0" borderId="1" xfId="0" applyNumberFormat="1" applyFont="1" applyBorder="1" applyAlignment="1">
      <alignment horizontal="right" vertical="center" wrapText="1"/>
    </xf>
    <xf numFmtId="0" fontId="45" fillId="0" borderId="1" xfId="0" applyFont="1" applyBorder="1" applyAlignment="1">
      <alignment vertical="center"/>
    </xf>
    <xf numFmtId="0" fontId="45" fillId="0" borderId="0" xfId="0" applyFont="1" applyAlignment="1">
      <alignment horizontal="center" vertical="center" wrapText="1"/>
    </xf>
    <xf numFmtId="167" fontId="45" fillId="0" borderId="0" xfId="0" applyNumberFormat="1" applyFont="1" applyAlignment="1">
      <alignment horizontal="right" vertical="center" wrapText="1"/>
    </xf>
    <xf numFmtId="167" fontId="45" fillId="0" borderId="0" xfId="0" applyNumberFormat="1" applyFont="1" applyAlignment="1">
      <alignment horizontal="center" vertical="center" wrapText="1"/>
    </xf>
    <xf numFmtId="0" fontId="45" fillId="0" borderId="0" xfId="0" applyFont="1" applyAlignment="1">
      <alignment horizontal="center" vertical="center"/>
    </xf>
    <xf numFmtId="167" fontId="60" fillId="0" borderId="1" xfId="47" applyNumberFormat="1" applyFont="1" applyFill="1" applyBorder="1" applyAlignment="1">
      <alignment horizontal="center" vertical="center" wrapText="1"/>
    </xf>
    <xf numFmtId="9" fontId="41" fillId="0" borderId="1" xfId="34" applyFont="1" applyFill="1" applyBorder="1" applyAlignment="1">
      <alignment horizontal="center" vertical="center" shrinkToFit="1"/>
    </xf>
    <xf numFmtId="0" fontId="42" fillId="0" borderId="1" xfId="35" applyFont="1" applyBorder="1" applyAlignment="1">
      <alignment horizontal="left" vertical="center" wrapText="1"/>
    </xf>
    <xf numFmtId="0" fontId="41" fillId="0" borderId="1" xfId="35" applyFont="1" applyBorder="1" applyAlignment="1">
      <alignment horizontal="left" vertical="center" wrapText="1"/>
    </xf>
    <xf numFmtId="3" fontId="41" fillId="0" borderId="1" xfId="47" applyNumberFormat="1" applyFont="1" applyFill="1" applyBorder="1" applyAlignment="1">
      <alignment vertical="center" shrinkToFit="1"/>
    </xf>
    <xf numFmtId="3" fontId="61" fillId="0" borderId="1" xfId="0" applyNumberFormat="1" applyFont="1" applyBorder="1" applyAlignment="1">
      <alignment horizontal="left" vertical="center" wrapText="1"/>
    </xf>
    <xf numFmtId="3" fontId="41" fillId="0" borderId="1" xfId="0" quotePrefix="1" applyNumberFormat="1" applyFont="1" applyBorder="1" applyAlignment="1">
      <alignment horizontal="left" vertical="center" wrapText="1"/>
    </xf>
    <xf numFmtId="0" fontId="61" fillId="0" borderId="1" xfId="0" applyFont="1" applyBorder="1" applyAlignment="1">
      <alignment horizontal="left" vertical="center" wrapText="1"/>
    </xf>
    <xf numFmtId="3" fontId="41" fillId="0" borderId="1" xfId="0" applyNumberFormat="1" applyFont="1" applyBorder="1" applyAlignment="1">
      <alignment vertical="center" shrinkToFit="1"/>
    </xf>
    <xf numFmtId="0" fontId="61" fillId="0" borderId="0" xfId="0" applyFont="1" applyAlignment="1">
      <alignment shrinkToFit="1"/>
    </xf>
    <xf numFmtId="0" fontId="61" fillId="0" borderId="0" xfId="0" applyFont="1"/>
    <xf numFmtId="0" fontId="42" fillId="0" borderId="1" xfId="24" applyFont="1" applyFill="1" applyBorder="1" applyAlignment="1">
      <alignment horizontal="center" vertical="center" wrapText="1"/>
    </xf>
    <xf numFmtId="0" fontId="43" fillId="0" borderId="1" xfId="24" applyFont="1" applyFill="1" applyBorder="1" applyAlignment="1">
      <alignment horizontal="center" vertical="center" wrapText="1"/>
    </xf>
    <xf numFmtId="0" fontId="41" fillId="0" borderId="1" xfId="24" applyFont="1" applyFill="1" applyBorder="1" applyAlignment="1">
      <alignment horizontal="left" vertical="center" wrapText="1"/>
    </xf>
    <xf numFmtId="0" fontId="41" fillId="0" borderId="1" xfId="24" applyFont="1" applyFill="1" applyBorder="1" applyAlignment="1">
      <alignment vertical="center" wrapText="1"/>
    </xf>
    <xf numFmtId="0" fontId="61" fillId="0" borderId="1" xfId="0" applyFont="1" applyBorder="1" applyAlignment="1">
      <alignment horizontal="center" vertical="center" wrapText="1"/>
    </xf>
    <xf numFmtId="0" fontId="41" fillId="0" borderId="1" xfId="24" applyFont="1" applyFill="1" applyBorder="1" applyAlignment="1">
      <alignment horizontal="center" vertical="center" wrapText="1"/>
    </xf>
    <xf numFmtId="167" fontId="41" fillId="0" borderId="1" xfId="47" applyNumberFormat="1" applyFont="1" applyFill="1" applyBorder="1"/>
    <xf numFmtId="3" fontId="41" fillId="0" borderId="1" xfId="47" applyNumberFormat="1" applyFont="1" applyFill="1" applyBorder="1" applyAlignment="1"/>
    <xf numFmtId="3" fontId="41" fillId="0" borderId="1" xfId="47" applyNumberFormat="1" applyFont="1" applyFill="1" applyBorder="1" applyAlignment="1">
      <alignment vertical="center"/>
    </xf>
    <xf numFmtId="0" fontId="41" fillId="0" borderId="1" xfId="24" quotePrefix="1" applyFont="1" applyFill="1" applyBorder="1" applyAlignment="1">
      <alignment vertical="center" wrapText="1"/>
    </xf>
    <xf numFmtId="167" fontId="61" fillId="0" borderId="1" xfId="47" applyNumberFormat="1" applyFont="1" applyFill="1" applyBorder="1" applyAlignment="1">
      <alignment horizontal="center"/>
    </xf>
    <xf numFmtId="3" fontId="61" fillId="0" borderId="1" xfId="47" applyNumberFormat="1" applyFont="1" applyFill="1" applyBorder="1" applyAlignment="1"/>
    <xf numFmtId="0" fontId="61" fillId="0" borderId="1" xfId="0" applyFont="1" applyBorder="1"/>
    <xf numFmtId="49" fontId="50" fillId="0" borderId="0" xfId="0" applyNumberFormat="1" applyFont="1" applyAlignment="1">
      <alignment horizontal="center" vertical="center"/>
    </xf>
    <xf numFmtId="0" fontId="50" fillId="0" borderId="0" xfId="0" applyFont="1" applyAlignment="1">
      <alignment wrapText="1"/>
    </xf>
    <xf numFmtId="167" fontId="50" fillId="0" borderId="0" xfId="47" applyNumberFormat="1" applyFont="1" applyFill="1" applyAlignment="1">
      <alignment horizontal="center"/>
    </xf>
    <xf numFmtId="167" fontId="50" fillId="0" borderId="0" xfId="47" applyNumberFormat="1" applyFont="1" applyFill="1"/>
    <xf numFmtId="49" fontId="50" fillId="0" borderId="0" xfId="0" applyNumberFormat="1" applyFont="1" applyAlignment="1">
      <alignment horizontal="center" vertical="center" shrinkToFit="1"/>
    </xf>
    <xf numFmtId="49" fontId="50" fillId="0" borderId="0" xfId="0" applyNumberFormat="1" applyFont="1" applyAlignment="1">
      <alignment shrinkToFit="1"/>
    </xf>
    <xf numFmtId="167" fontId="50" fillId="0" borderId="0" xfId="47" applyNumberFormat="1" applyFont="1" applyFill="1" applyBorder="1" applyAlignment="1">
      <alignment horizontal="center" shrinkToFit="1"/>
    </xf>
    <xf numFmtId="0" fontId="52" fillId="0" borderId="0" xfId="0" applyFont="1" applyAlignment="1">
      <alignment shrinkToFit="1"/>
    </xf>
    <xf numFmtId="167" fontId="50" fillId="0" borderId="0" xfId="47" applyNumberFormat="1" applyFont="1" applyFill="1" applyBorder="1" applyAlignment="1">
      <alignment shrinkToFit="1"/>
    </xf>
    <xf numFmtId="167" fontId="57" fillId="0" borderId="1" xfId="47" applyNumberFormat="1" applyFont="1" applyFill="1" applyBorder="1" applyAlignment="1">
      <alignment horizontal="center" vertical="center" wrapText="1"/>
    </xf>
    <xf numFmtId="49" fontId="55" fillId="0" borderId="1" xfId="0" applyNumberFormat="1" applyFont="1" applyBorder="1" applyAlignment="1">
      <alignment horizontal="center" vertical="center" wrapText="1"/>
    </xf>
    <xf numFmtId="3" fontId="52" fillId="0" borderId="1" xfId="0" applyNumberFormat="1" applyFont="1" applyBorder="1" applyAlignment="1">
      <alignment vertical="center" shrinkToFit="1"/>
    </xf>
    <xf numFmtId="9" fontId="52" fillId="0" borderId="1" xfId="34" applyFont="1" applyFill="1" applyBorder="1" applyAlignment="1">
      <alignment horizontal="center" vertical="center" shrinkToFit="1"/>
    </xf>
    <xf numFmtId="49" fontId="50" fillId="0" borderId="0" xfId="0" applyNumberFormat="1" applyFont="1"/>
    <xf numFmtId="0" fontId="52" fillId="0" borderId="1" xfId="0" applyFont="1" applyBorder="1" applyAlignment="1">
      <alignment vertical="center" wrapText="1"/>
    </xf>
    <xf numFmtId="170" fontId="55" fillId="0" borderId="1" xfId="0" applyNumberFormat="1" applyFont="1" applyBorder="1" applyAlignment="1">
      <alignment horizontal="center" vertical="center" shrinkToFit="1"/>
    </xf>
    <xf numFmtId="9" fontId="50" fillId="0" borderId="1" xfId="34" applyFont="1" applyFill="1" applyBorder="1" applyAlignment="1">
      <alignment horizontal="center" vertical="center" shrinkToFit="1"/>
    </xf>
    <xf numFmtId="0" fontId="55" fillId="0" borderId="1" xfId="0" applyFont="1" applyBorder="1" applyAlignment="1">
      <alignment horizontal="left" vertical="center" wrapText="1"/>
    </xf>
    <xf numFmtId="0" fontId="55" fillId="0" borderId="0" xfId="0" applyFont="1"/>
    <xf numFmtId="0" fontId="53" fillId="0" borderId="1" xfId="0" applyFont="1" applyBorder="1" applyAlignment="1">
      <alignment horizontal="center" vertical="center" wrapText="1"/>
    </xf>
    <xf numFmtId="0" fontId="63" fillId="0" borderId="1" xfId="0" applyFont="1" applyBorder="1" applyAlignment="1">
      <alignment horizontal="left" vertical="center" wrapText="1"/>
    </xf>
    <xf numFmtId="3" fontId="53" fillId="0" borderId="1" xfId="0" applyNumberFormat="1" applyFont="1" applyBorder="1" applyAlignment="1">
      <alignment vertical="center" shrinkToFit="1"/>
    </xf>
    <xf numFmtId="3" fontId="50" fillId="0" borderId="1" xfId="0" applyNumberFormat="1" applyFont="1" applyBorder="1" applyAlignment="1">
      <alignment vertical="center" shrinkToFit="1"/>
    </xf>
    <xf numFmtId="0" fontId="64" fillId="0" borderId="1" xfId="0" applyFont="1" applyBorder="1" applyAlignment="1">
      <alignment horizontal="left" vertical="center" wrapText="1"/>
    </xf>
    <xf numFmtId="0" fontId="63" fillId="0" borderId="1" xfId="0" applyFont="1" applyBorder="1" applyAlignment="1">
      <alignment horizontal="center" vertical="center" wrapText="1"/>
    </xf>
    <xf numFmtId="0" fontId="63" fillId="0" borderId="1" xfId="0" applyFont="1" applyBorder="1" applyAlignment="1">
      <alignment vertical="center" wrapText="1"/>
    </xf>
    <xf numFmtId="3" fontId="63" fillId="0" borderId="1" xfId="0" applyNumberFormat="1" applyFont="1" applyBorder="1" applyAlignment="1">
      <alignment vertical="center" shrinkToFit="1"/>
    </xf>
    <xf numFmtId="0" fontId="55" fillId="0" borderId="1" xfId="0" quotePrefix="1" applyFont="1" applyBorder="1" applyAlignment="1">
      <alignment horizontal="left" vertical="center" wrapText="1"/>
    </xf>
    <xf numFmtId="0" fontId="53" fillId="0" borderId="1" xfId="0" applyFont="1" applyBorder="1" applyAlignment="1">
      <alignment vertical="center" wrapText="1"/>
    </xf>
    <xf numFmtId="3" fontId="65" fillId="0" borderId="1" xfId="0" applyNumberFormat="1" applyFont="1" applyBorder="1"/>
    <xf numFmtId="170" fontId="66" fillId="0" borderId="1" xfId="0" applyNumberFormat="1" applyFont="1" applyBorder="1" applyAlignment="1">
      <alignment horizontal="center" vertical="center" shrinkToFit="1"/>
    </xf>
    <xf numFmtId="0" fontId="66" fillId="0" borderId="0" xfId="0" applyFont="1"/>
    <xf numFmtId="0" fontId="55" fillId="0" borderId="0" xfId="0" applyFont="1" applyAlignment="1">
      <alignment horizontal="left"/>
    </xf>
    <xf numFmtId="0" fontId="63" fillId="0" borderId="1" xfId="24" applyFont="1" applyFill="1" applyBorder="1" applyAlignment="1">
      <alignment vertical="center" wrapText="1"/>
    </xf>
    <xf numFmtId="3" fontId="52" fillId="0" borderId="1" xfId="24" applyNumberFormat="1" applyFont="1" applyFill="1" applyBorder="1" applyAlignment="1">
      <alignment vertical="center" shrinkToFit="1"/>
    </xf>
    <xf numFmtId="0" fontId="57" fillId="0" borderId="0" xfId="0" applyFont="1"/>
    <xf numFmtId="0" fontId="67" fillId="0" borderId="1" xfId="24" applyFont="1" applyFill="1" applyBorder="1" applyAlignment="1">
      <alignment horizontal="center" vertical="center" wrapText="1"/>
    </xf>
    <xf numFmtId="0" fontId="52" fillId="0" borderId="1" xfId="24" applyFont="1" applyFill="1" applyBorder="1" applyAlignment="1">
      <alignment horizontal="left" vertical="center" wrapText="1"/>
    </xf>
    <xf numFmtId="167" fontId="55" fillId="0" borderId="1" xfId="47" applyNumberFormat="1" applyFont="1" applyFill="1" applyBorder="1" applyAlignment="1">
      <alignment horizontal="center" vertical="center" shrinkToFit="1"/>
    </xf>
    <xf numFmtId="0" fontId="68" fillId="0" borderId="1" xfId="24" applyFont="1" applyFill="1" applyBorder="1" applyAlignment="1">
      <alignment horizontal="center" vertical="center" wrapText="1"/>
    </xf>
    <xf numFmtId="0" fontId="63" fillId="0" borderId="1" xfId="24" applyFont="1" applyFill="1" applyBorder="1" applyAlignment="1">
      <alignment horizontal="left" vertical="center" wrapText="1"/>
    </xf>
    <xf numFmtId="3" fontId="63" fillId="0" borderId="1" xfId="24" applyNumberFormat="1" applyFont="1" applyFill="1" applyBorder="1" applyAlignment="1">
      <alignment vertical="center" shrinkToFit="1"/>
    </xf>
    <xf numFmtId="3" fontId="50" fillId="0" borderId="1" xfId="24" applyNumberFormat="1" applyFont="1" applyFill="1" applyBorder="1" applyAlignment="1">
      <alignment vertical="center" shrinkToFit="1"/>
    </xf>
    <xf numFmtId="0" fontId="55" fillId="0" borderId="1" xfId="48" applyFont="1" applyBorder="1" applyAlignment="1">
      <alignment horizontal="left" vertical="center" wrapText="1"/>
    </xf>
    <xf numFmtId="0" fontId="69" fillId="0" borderId="1" xfId="24" applyFont="1" applyFill="1" applyBorder="1" applyAlignment="1">
      <alignment horizontal="center" vertical="center" wrapText="1"/>
    </xf>
    <xf numFmtId="0" fontId="50" fillId="0" borderId="1" xfId="24" applyFont="1" applyFill="1" applyBorder="1" applyAlignment="1">
      <alignment vertical="center" wrapText="1"/>
    </xf>
    <xf numFmtId="9" fontId="63" fillId="0" borderId="1" xfId="24" applyNumberFormat="1" applyFont="1" applyFill="1" applyBorder="1" applyAlignment="1">
      <alignment horizontal="center" vertical="center" shrinkToFit="1"/>
    </xf>
    <xf numFmtId="0" fontId="70" fillId="0" borderId="1" xfId="24" quotePrefix="1" applyFont="1" applyFill="1" applyBorder="1" applyAlignment="1">
      <alignment vertical="center" wrapText="1"/>
    </xf>
    <xf numFmtId="3" fontId="52" fillId="0" borderId="1" xfId="47" applyNumberFormat="1" applyFont="1" applyFill="1" applyBorder="1" applyAlignment="1">
      <alignment vertical="center" shrinkToFit="1"/>
    </xf>
    <xf numFmtId="167" fontId="67" fillId="0" borderId="1" xfId="47" applyNumberFormat="1" applyFont="1" applyFill="1" applyBorder="1" applyAlignment="1">
      <alignment horizontal="center" vertical="center" shrinkToFit="1"/>
    </xf>
    <xf numFmtId="0" fontId="67" fillId="0" borderId="1" xfId="48" applyFont="1" applyBorder="1" applyAlignment="1">
      <alignment horizontal="left" vertical="center" wrapText="1"/>
    </xf>
    <xf numFmtId="167" fontId="69" fillId="0" borderId="1" xfId="47" applyNumberFormat="1" applyFont="1" applyFill="1" applyBorder="1" applyAlignment="1">
      <alignment horizontal="center" vertical="center" shrinkToFit="1"/>
    </xf>
    <xf numFmtId="3" fontId="50" fillId="0" borderId="1" xfId="47" applyNumberFormat="1" applyFont="1" applyFill="1" applyBorder="1" applyAlignment="1">
      <alignment vertical="center" shrinkToFit="1"/>
    </xf>
    <xf numFmtId="0" fontId="69" fillId="0" borderId="1" xfId="48" applyFont="1" applyBorder="1" applyAlignment="1">
      <alignment horizontal="left" vertical="center" wrapText="1"/>
    </xf>
    <xf numFmtId="0" fontId="66" fillId="0" borderId="1" xfId="0" applyFont="1" applyBorder="1" applyAlignment="1">
      <alignment horizontal="center" vertical="center" wrapText="1"/>
    </xf>
    <xf numFmtId="167" fontId="68" fillId="0" borderId="1" xfId="47" applyNumberFormat="1" applyFont="1" applyFill="1" applyBorder="1" applyAlignment="1">
      <alignment horizontal="center" vertical="center" shrinkToFit="1"/>
    </xf>
    <xf numFmtId="3" fontId="63" fillId="0" borderId="1" xfId="47" applyNumberFormat="1" applyFont="1" applyFill="1" applyBorder="1" applyAlignment="1">
      <alignment vertical="center" shrinkToFit="1"/>
    </xf>
    <xf numFmtId="9" fontId="63" fillId="0" borderId="1" xfId="47" applyNumberFormat="1" applyFont="1" applyFill="1" applyBorder="1" applyAlignment="1">
      <alignment horizontal="center" vertical="center" shrinkToFit="1"/>
    </xf>
    <xf numFmtId="0" fontId="68" fillId="0" borderId="1" xfId="48" applyFont="1" applyBorder="1" applyAlignment="1">
      <alignment horizontal="left" vertical="center" wrapText="1"/>
    </xf>
    <xf numFmtId="0" fontId="63" fillId="0" borderId="0" xfId="0" applyFont="1"/>
    <xf numFmtId="0" fontId="52" fillId="0" borderId="4" xfId="0" applyFont="1" applyBorder="1" applyAlignment="1">
      <alignment vertical="center" wrapText="1"/>
    </xf>
    <xf numFmtId="9" fontId="52" fillId="0" borderId="1" xfId="47" applyNumberFormat="1" applyFont="1" applyFill="1" applyBorder="1" applyAlignment="1">
      <alignment horizontal="center" vertical="center" shrinkToFit="1"/>
    </xf>
    <xf numFmtId="0" fontId="63" fillId="0" borderId="4" xfId="0" applyFont="1" applyBorder="1" applyAlignment="1">
      <alignment vertical="center" wrapText="1"/>
    </xf>
    <xf numFmtId="0" fontId="50" fillId="0" borderId="4" xfId="0" quotePrefix="1" applyFont="1" applyBorder="1" applyAlignment="1">
      <alignment vertical="center" wrapText="1"/>
    </xf>
    <xf numFmtId="9" fontId="63" fillId="0" borderId="1" xfId="34" applyFont="1" applyFill="1" applyBorder="1" applyAlignment="1">
      <alignment horizontal="center" vertical="center" shrinkToFit="1"/>
    </xf>
    <xf numFmtId="0" fontId="66" fillId="0" borderId="1" xfId="0" quotePrefix="1" applyFont="1" applyBorder="1" applyAlignment="1">
      <alignment horizontal="left" vertical="center" wrapText="1"/>
    </xf>
    <xf numFmtId="0" fontId="69" fillId="0" borderId="1" xfId="0" quotePrefix="1" applyFont="1" applyBorder="1" applyAlignment="1">
      <alignment horizontal="left" vertical="center" wrapText="1"/>
    </xf>
    <xf numFmtId="0" fontId="63" fillId="0" borderId="4" xfId="24" applyFont="1" applyFill="1" applyBorder="1" applyAlignment="1">
      <alignment vertical="center" wrapText="1"/>
    </xf>
    <xf numFmtId="0" fontId="52" fillId="0" borderId="4" xfId="24" applyFont="1" applyFill="1" applyBorder="1" applyAlignment="1">
      <alignment vertical="center" wrapText="1"/>
    </xf>
    <xf numFmtId="0" fontId="63" fillId="0" borderId="4" xfId="24" quotePrefix="1" applyFont="1" applyFill="1" applyBorder="1" applyAlignment="1">
      <alignment vertical="center" wrapText="1"/>
    </xf>
    <xf numFmtId="0" fontId="63" fillId="0" borderId="1" xfId="24" quotePrefix="1" applyFont="1" applyFill="1" applyBorder="1" applyAlignment="1">
      <alignment vertical="center" wrapText="1"/>
    </xf>
    <xf numFmtId="0" fontId="17" fillId="0" borderId="0" xfId="0" applyFont="1"/>
    <xf numFmtId="0" fontId="8" fillId="2" borderId="1" xfId="0" applyFont="1" applyFill="1" applyBorder="1" applyAlignment="1">
      <alignment horizontal="center" vertical="center" wrapText="1"/>
    </xf>
    <xf numFmtId="0" fontId="40" fillId="0" borderId="1" xfId="24" applyFont="1" applyFill="1" applyBorder="1" applyAlignment="1">
      <alignment vertical="center" wrapText="1"/>
    </xf>
    <xf numFmtId="0" fontId="41" fillId="0" borderId="1" xfId="34" applyNumberFormat="1" applyFont="1" applyFill="1" applyBorder="1" applyAlignment="1">
      <alignment horizontal="center" vertical="center" shrinkToFit="1"/>
    </xf>
    <xf numFmtId="167" fontId="12" fillId="3" borderId="0" xfId="13" applyNumberFormat="1" applyFont="1" applyFill="1" applyAlignment="1">
      <alignment horizontal="center" vertical="center"/>
    </xf>
    <xf numFmtId="0" fontId="41" fillId="3" borderId="1" xfId="0" applyFont="1" applyFill="1" applyBorder="1" applyAlignment="1">
      <alignment horizontal="center" vertical="center" wrapText="1"/>
    </xf>
    <xf numFmtId="167" fontId="50" fillId="0" borderId="1" xfId="2" applyNumberFormat="1" applyFont="1" applyBorder="1" applyAlignment="1">
      <alignment vertical="center" wrapText="1"/>
    </xf>
    <xf numFmtId="1" fontId="25" fillId="0" borderId="0" xfId="29" applyNumberFormat="1" applyFont="1" applyAlignment="1">
      <alignment vertical="center"/>
    </xf>
    <xf numFmtId="1" fontId="25" fillId="0" borderId="0" xfId="29" applyNumberFormat="1" applyFont="1" applyAlignment="1">
      <alignment horizontal="center" vertical="center"/>
    </xf>
    <xf numFmtId="1" fontId="25" fillId="0" borderId="0" xfId="29" applyNumberFormat="1" applyFont="1" applyAlignment="1">
      <alignment vertical="center" wrapText="1"/>
    </xf>
    <xf numFmtId="1" fontId="26" fillId="0" borderId="0" xfId="29" applyNumberFormat="1" applyFont="1" applyAlignment="1">
      <alignment vertical="center" wrapText="1"/>
    </xf>
    <xf numFmtId="1" fontId="28" fillId="0" borderId="0" xfId="29" applyNumberFormat="1" applyFont="1" applyAlignment="1">
      <alignment vertical="center" wrapText="1"/>
    </xf>
    <xf numFmtId="1" fontId="30" fillId="0" borderId="0" xfId="29" applyNumberFormat="1" applyFont="1" applyAlignment="1">
      <alignment vertical="center" wrapText="1"/>
    </xf>
    <xf numFmtId="3" fontId="30" fillId="0" borderId="0" xfId="29" applyNumberFormat="1" applyFont="1" applyAlignment="1">
      <alignment horizontal="center" vertical="center" wrapText="1"/>
    </xf>
    <xf numFmtId="4" fontId="24" fillId="0" borderId="0" xfId="29" applyNumberFormat="1" applyFont="1" applyAlignment="1">
      <alignment vertical="center" wrapText="1"/>
    </xf>
    <xf numFmtId="49" fontId="31" fillId="0" borderId="1" xfId="29" applyNumberFormat="1" applyFont="1" applyBorder="1" applyAlignment="1">
      <alignment horizontal="center" vertical="center"/>
    </xf>
    <xf numFmtId="1" fontId="31" fillId="0" borderId="1" xfId="29" applyNumberFormat="1" applyFont="1" applyBorder="1" applyAlignment="1">
      <alignment vertical="center" wrapText="1"/>
    </xf>
    <xf numFmtId="1" fontId="31" fillId="0" borderId="1" xfId="29" applyNumberFormat="1" applyFont="1" applyBorder="1" applyAlignment="1">
      <alignment horizontal="center" vertical="center" wrapText="1"/>
    </xf>
    <xf numFmtId="49" fontId="32" fillId="0" borderId="1" xfId="29" applyNumberFormat="1" applyFont="1" applyBorder="1" applyAlignment="1">
      <alignment horizontal="center" vertical="center"/>
    </xf>
    <xf numFmtId="0" fontId="32" fillId="0" borderId="1" xfId="0" applyFont="1" applyBorder="1" applyAlignment="1">
      <alignment horizontal="left" vertical="center" wrapText="1"/>
    </xf>
    <xf numFmtId="0" fontId="32" fillId="0" borderId="1" xfId="0" applyFont="1" applyBorder="1" applyAlignment="1">
      <alignment horizontal="center" vertical="center" wrapText="1"/>
    </xf>
    <xf numFmtId="3" fontId="32" fillId="0" borderId="1" xfId="29" quotePrefix="1" applyNumberFormat="1" applyFont="1" applyBorder="1" applyAlignment="1">
      <alignment horizontal="center" vertical="center" wrapText="1"/>
    </xf>
    <xf numFmtId="1" fontId="26" fillId="0" borderId="0" xfId="29" applyNumberFormat="1" applyFont="1" applyAlignment="1">
      <alignment vertical="center"/>
    </xf>
    <xf numFmtId="0" fontId="31" fillId="0" borderId="1" xfId="0" applyFont="1" applyBorder="1" applyAlignment="1">
      <alignment vertical="center" wrapText="1"/>
    </xf>
    <xf numFmtId="0" fontId="31" fillId="0" borderId="1" xfId="0" applyFont="1" applyBorder="1" applyAlignment="1">
      <alignment horizontal="center" vertical="center" wrapText="1"/>
    </xf>
    <xf numFmtId="3" fontId="31" fillId="0" borderId="1" xfId="29" quotePrefix="1" applyNumberFormat="1" applyFont="1" applyBorder="1" applyAlignment="1">
      <alignment horizontal="center" vertical="center" wrapText="1"/>
    </xf>
    <xf numFmtId="0" fontId="32" fillId="0" borderId="1" xfId="0" applyFont="1" applyBorder="1" applyAlignment="1">
      <alignment vertical="center" wrapText="1"/>
    </xf>
    <xf numFmtId="1" fontId="26" fillId="0" borderId="0" xfId="29" applyNumberFormat="1" applyFont="1" applyAlignment="1">
      <alignment horizontal="center" vertical="center"/>
    </xf>
    <xf numFmtId="1" fontId="26" fillId="0" borderId="0" xfId="29" applyNumberFormat="1" applyFont="1" applyAlignment="1">
      <alignment horizontal="center" vertical="center" wrapText="1"/>
    </xf>
    <xf numFmtId="1" fontId="33" fillId="0" borderId="0" xfId="29" applyNumberFormat="1" applyFont="1" applyAlignment="1">
      <alignment horizontal="center" vertical="center"/>
    </xf>
    <xf numFmtId="3" fontId="8" fillId="0" borderId="1" xfId="29" quotePrefix="1" applyNumberFormat="1" applyFont="1" applyBorder="1" applyAlignment="1">
      <alignment horizontal="center" vertical="center" wrapText="1"/>
    </xf>
    <xf numFmtId="0" fontId="50" fillId="0" borderId="1" xfId="41" applyFont="1" applyBorder="1" applyAlignment="1" applyProtection="1">
      <alignment horizontal="center" vertical="center"/>
      <protection locked="0"/>
    </xf>
    <xf numFmtId="0" fontId="26" fillId="4"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3" fontId="24" fillId="4" borderId="1" xfId="0" applyNumberFormat="1" applyFont="1" applyFill="1" applyBorder="1" applyAlignment="1">
      <alignment horizontal="right" vertical="center" wrapText="1"/>
    </xf>
    <xf numFmtId="9" fontId="24" fillId="4" borderId="1" xfId="34" applyFont="1" applyFill="1" applyBorder="1" applyAlignment="1">
      <alignment vertical="center" wrapText="1"/>
    </xf>
    <xf numFmtId="0" fontId="24" fillId="4" borderId="1" xfId="0" applyFont="1" applyFill="1" applyBorder="1" applyAlignment="1">
      <alignment horizontal="left" vertical="center" wrapText="1"/>
    </xf>
    <xf numFmtId="49" fontId="26" fillId="2" borderId="1" xfId="0" applyNumberFormat="1" applyFont="1" applyFill="1" applyBorder="1" applyAlignment="1">
      <alignment horizontal="center" vertical="center" wrapText="1"/>
    </xf>
    <xf numFmtId="49" fontId="26" fillId="0" borderId="1" xfId="0" applyNumberFormat="1" applyFont="1" applyBorder="1" applyAlignment="1">
      <alignment horizontal="center" vertical="center" wrapText="1"/>
    </xf>
    <xf numFmtId="49" fontId="26" fillId="2" borderId="1" xfId="0" quotePrefix="1" applyNumberFormat="1" applyFont="1" applyFill="1" applyBorder="1" applyAlignment="1">
      <alignment horizontal="center" vertical="center" wrapText="1"/>
    </xf>
    <xf numFmtId="0" fontId="42" fillId="0" borderId="1" xfId="35" applyFont="1" applyBorder="1" applyAlignment="1">
      <alignment horizontal="center" vertical="center" wrapText="1"/>
    </xf>
    <xf numFmtId="0" fontId="43" fillId="0" borderId="1" xfId="35" applyFont="1" applyBorder="1" applyAlignment="1">
      <alignment horizontal="center" vertical="center"/>
    </xf>
    <xf numFmtId="0" fontId="41" fillId="0" borderId="1" xfId="35" applyFont="1" applyBorder="1" applyAlignment="1">
      <alignment horizontal="center" vertical="center" wrapText="1"/>
    </xf>
    <xf numFmtId="1" fontId="42" fillId="0" borderId="1" xfId="29" applyNumberFormat="1" applyFont="1" applyBorder="1" applyAlignment="1">
      <alignment horizontal="center" vertical="center" wrapText="1"/>
    </xf>
    <xf numFmtId="1" fontId="43" fillId="0" borderId="1" xfId="29" applyNumberFormat="1" applyFont="1" applyBorder="1" applyAlignment="1">
      <alignment horizontal="center" vertical="center" wrapText="1"/>
    </xf>
    <xf numFmtId="0" fontId="41" fillId="0" borderId="1" xfId="24" quotePrefix="1" applyFont="1" applyFill="1" applyBorder="1" applyAlignment="1">
      <alignment horizontal="center" vertical="center" wrapText="1"/>
    </xf>
    <xf numFmtId="0" fontId="8" fillId="0" borderId="0" xfId="0" applyFont="1" applyAlignment="1">
      <alignment horizontal="center" vertical="center" wrapText="1"/>
    </xf>
    <xf numFmtId="49" fontId="8" fillId="0" borderId="0" xfId="0" applyNumberFormat="1" applyFont="1" applyAlignment="1">
      <alignment horizontal="center" vertical="center" wrapText="1"/>
    </xf>
    <xf numFmtId="49" fontId="8" fillId="0" borderId="0" xfId="0" applyNumberFormat="1" applyFont="1" applyAlignment="1">
      <alignment shrinkToFit="1"/>
    </xf>
    <xf numFmtId="1" fontId="26" fillId="2" borderId="0" xfId="29" applyNumberFormat="1" applyFont="1" applyFill="1" applyAlignment="1">
      <alignment horizontal="center" vertical="center" wrapText="1"/>
    </xf>
    <xf numFmtId="49" fontId="25" fillId="2" borderId="1" xfId="0" applyNumberFormat="1" applyFont="1" applyFill="1" applyBorder="1" applyAlignment="1">
      <alignment horizontal="center" vertical="center" wrapText="1"/>
    </xf>
    <xf numFmtId="0" fontId="38" fillId="3" borderId="0" xfId="0" applyFont="1" applyFill="1" applyAlignment="1">
      <alignment horizontal="center" vertical="center"/>
    </xf>
    <xf numFmtId="49" fontId="41" fillId="2" borderId="1" xfId="0" applyNumberFormat="1" applyFont="1" applyFill="1" applyBorder="1" applyAlignment="1">
      <alignment horizontal="center" vertical="center" wrapText="1"/>
    </xf>
    <xf numFmtId="0" fontId="52" fillId="3" borderId="1" xfId="0" applyFont="1" applyFill="1" applyBorder="1" applyAlignment="1">
      <alignment horizontal="left" vertical="center" wrapText="1"/>
    </xf>
    <xf numFmtId="0" fontId="42" fillId="3" borderId="1" xfId="0" applyFont="1" applyFill="1" applyBorder="1" applyAlignment="1">
      <alignment horizontal="center" vertical="center" wrapText="1"/>
    </xf>
    <xf numFmtId="0" fontId="42" fillId="3" borderId="1" xfId="0" applyFont="1" applyFill="1" applyBorder="1" applyAlignment="1">
      <alignment horizontal="left" vertical="center" wrapText="1"/>
    </xf>
    <xf numFmtId="167" fontId="42" fillId="3" borderId="1" xfId="47" applyNumberFormat="1" applyFont="1" applyFill="1" applyBorder="1" applyAlignment="1">
      <alignment horizontal="center"/>
    </xf>
    <xf numFmtId="3" fontId="42" fillId="3" borderId="1" xfId="47" applyNumberFormat="1" applyFont="1" applyFill="1" applyBorder="1" applyAlignment="1">
      <alignment vertical="center" shrinkToFit="1"/>
    </xf>
    <xf numFmtId="9" fontId="41" fillId="3" borderId="1" xfId="34" applyFont="1" applyFill="1" applyBorder="1" applyAlignment="1">
      <alignment horizontal="center" vertical="center" shrinkToFit="1"/>
    </xf>
    <xf numFmtId="0" fontId="42" fillId="3" borderId="1" xfId="0" applyFont="1" applyFill="1" applyBorder="1"/>
    <xf numFmtId="0" fontId="42" fillId="3" borderId="1" xfId="24" applyFont="1" applyFill="1" applyBorder="1" applyAlignment="1">
      <alignment horizontal="center" vertical="center" wrapText="1"/>
    </xf>
    <xf numFmtId="0" fontId="42" fillId="3" borderId="1" xfId="24" applyFont="1" applyFill="1" applyBorder="1" applyAlignment="1">
      <alignment vertical="center" wrapText="1"/>
    </xf>
    <xf numFmtId="0" fontId="41" fillId="3" borderId="1" xfId="24" applyFont="1" applyFill="1" applyBorder="1" applyAlignment="1">
      <alignment horizontal="center" vertical="center" wrapText="1"/>
    </xf>
    <xf numFmtId="167" fontId="42" fillId="3" borderId="1" xfId="47" applyNumberFormat="1" applyFont="1" applyFill="1" applyBorder="1" applyAlignment="1">
      <alignment vertical="center"/>
    </xf>
    <xf numFmtId="3" fontId="42" fillId="3" borderId="1" xfId="47" applyNumberFormat="1" applyFont="1" applyFill="1" applyBorder="1" applyAlignment="1">
      <alignment vertical="center"/>
    </xf>
    <xf numFmtId="167" fontId="8" fillId="3" borderId="1" xfId="47" applyNumberFormat="1" applyFont="1" applyFill="1" applyBorder="1" applyAlignment="1">
      <alignment horizontal="center"/>
    </xf>
    <xf numFmtId="167" fontId="42" fillId="3" borderId="1" xfId="47" applyNumberFormat="1" applyFont="1" applyFill="1" applyBorder="1"/>
    <xf numFmtId="3" fontId="42" fillId="3" borderId="1" xfId="47" applyNumberFormat="1" applyFont="1" applyFill="1" applyBorder="1" applyAlignment="1"/>
    <xf numFmtId="3" fontId="8" fillId="3" borderId="1" xfId="47" applyNumberFormat="1" applyFont="1" applyFill="1" applyBorder="1" applyAlignment="1"/>
    <xf numFmtId="3" fontId="8" fillId="3" borderId="1" xfId="47" applyNumberFormat="1" applyFont="1" applyFill="1" applyBorder="1"/>
    <xf numFmtId="0" fontId="10" fillId="3" borderId="1" xfId="0" applyFont="1" applyFill="1" applyBorder="1"/>
    <xf numFmtId="49" fontId="52" fillId="3" borderId="1" xfId="0" applyNumberFormat="1" applyFont="1" applyFill="1" applyBorder="1" applyAlignment="1">
      <alignment horizontal="center" vertical="center" wrapText="1"/>
    </xf>
    <xf numFmtId="49" fontId="52" fillId="3" borderId="1" xfId="0" applyNumberFormat="1" applyFont="1" applyFill="1" applyBorder="1" applyAlignment="1">
      <alignment horizontal="left" vertical="center" wrapText="1"/>
    </xf>
    <xf numFmtId="49" fontId="8" fillId="3" borderId="1" xfId="0" applyNumberFormat="1" applyFont="1" applyFill="1" applyBorder="1" applyAlignment="1">
      <alignment horizontal="center" vertical="center" wrapText="1"/>
    </xf>
    <xf numFmtId="167" fontId="50" fillId="3" borderId="1" xfId="47" applyNumberFormat="1" applyFont="1" applyFill="1" applyBorder="1" applyAlignment="1">
      <alignment horizontal="right" vertical="center" shrinkToFit="1"/>
    </xf>
    <xf numFmtId="3" fontId="52" fillId="3" borderId="1" xfId="0" applyNumberFormat="1" applyFont="1" applyFill="1" applyBorder="1" applyAlignment="1">
      <alignment vertical="center" shrinkToFit="1"/>
    </xf>
    <xf numFmtId="9" fontId="52" fillId="3" borderId="1" xfId="34" applyFont="1" applyFill="1" applyBorder="1" applyAlignment="1">
      <alignment horizontal="center" vertical="center" shrinkToFit="1"/>
    </xf>
    <xf numFmtId="49" fontId="50" fillId="3" borderId="1" xfId="0" applyNumberFormat="1" applyFont="1" applyFill="1" applyBorder="1" applyAlignment="1">
      <alignment horizontal="left" vertical="center" wrapText="1"/>
    </xf>
    <xf numFmtId="0" fontId="57" fillId="3" borderId="1" xfId="0" applyFont="1" applyFill="1" applyBorder="1" applyAlignment="1">
      <alignment horizontal="center" vertical="center" wrapText="1"/>
    </xf>
    <xf numFmtId="170" fontId="57" fillId="3" borderId="1" xfId="0" applyNumberFormat="1" applyFont="1" applyFill="1" applyBorder="1" applyAlignment="1">
      <alignment horizontal="center" vertical="center" shrinkToFit="1"/>
    </xf>
    <xf numFmtId="3" fontId="52" fillId="3" borderId="1" xfId="24" applyNumberFormat="1" applyFont="1" applyFill="1" applyBorder="1" applyAlignment="1">
      <alignment vertical="center" shrinkToFit="1"/>
    </xf>
    <xf numFmtId="0" fontId="57" fillId="3" borderId="1" xfId="0" applyFont="1" applyFill="1" applyBorder="1" applyAlignment="1">
      <alignment horizontal="left" vertical="center" wrapText="1"/>
    </xf>
    <xf numFmtId="0" fontId="52" fillId="3" borderId="1" xfId="48" applyFont="1" applyFill="1" applyBorder="1" applyAlignment="1">
      <alignment horizontal="left" vertical="center" wrapText="1"/>
    </xf>
    <xf numFmtId="167" fontId="55" fillId="3" borderId="1" xfId="47" applyNumberFormat="1" applyFont="1" applyFill="1" applyBorder="1" applyAlignment="1">
      <alignment horizontal="center" vertical="center" shrinkToFit="1"/>
    </xf>
    <xf numFmtId="3" fontId="52" fillId="3" borderId="1" xfId="47" applyNumberFormat="1" applyFont="1" applyFill="1" applyBorder="1" applyAlignment="1">
      <alignment vertical="center" shrinkToFit="1"/>
    </xf>
    <xf numFmtId="0" fontId="55" fillId="3" borderId="1" xfId="0" quotePrefix="1" applyFont="1" applyFill="1" applyBorder="1" applyAlignment="1">
      <alignment horizontal="left" vertical="center" wrapText="1"/>
    </xf>
    <xf numFmtId="1" fontId="24" fillId="0" borderId="0" xfId="29" applyNumberFormat="1" applyFont="1" applyAlignment="1">
      <alignment vertical="center" wrapText="1"/>
    </xf>
    <xf numFmtId="0" fontId="24" fillId="0" borderId="1" xfId="0" applyFont="1" applyBorder="1" applyAlignment="1">
      <alignment horizontal="center" vertical="center" wrapText="1"/>
    </xf>
    <xf numFmtId="3" fontId="24" fillId="0" borderId="1" xfId="0" applyNumberFormat="1" applyFont="1" applyBorder="1" applyAlignment="1">
      <alignment horizontal="right" vertical="center" wrapText="1"/>
    </xf>
    <xf numFmtId="3" fontId="34" fillId="0" borderId="1" xfId="0" applyNumberFormat="1" applyFont="1" applyBorder="1" applyAlignment="1">
      <alignment horizontal="right" vertical="center" wrapText="1"/>
    </xf>
    <xf numFmtId="1" fontId="31" fillId="0" borderId="0" xfId="29" applyNumberFormat="1" applyFont="1" applyAlignment="1">
      <alignment vertical="center"/>
    </xf>
    <xf numFmtId="0" fontId="50" fillId="3" borderId="0" xfId="0" applyFont="1" applyFill="1"/>
    <xf numFmtId="0" fontId="7" fillId="0" borderId="0" xfId="0" quotePrefix="1" applyFont="1"/>
    <xf numFmtId="0" fontId="8" fillId="0" borderId="1" xfId="0" applyFont="1" applyBorder="1" applyAlignment="1">
      <alignment horizontal="left" vertical="center" wrapText="1"/>
    </xf>
    <xf numFmtId="3" fontId="8" fillId="0" borderId="1" xfId="0" applyNumberFormat="1" applyFont="1" applyBorder="1" applyAlignment="1">
      <alignment horizontal="right" vertical="center" shrinkToFit="1"/>
    </xf>
    <xf numFmtId="3" fontId="10" fillId="0" borderId="1" xfId="29" quotePrefix="1" applyNumberFormat="1" applyFont="1" applyBorder="1" applyAlignment="1">
      <alignment horizontal="center" vertical="center" wrapText="1"/>
    </xf>
    <xf numFmtId="3" fontId="8" fillId="0" borderId="1" xfId="7" quotePrefix="1" applyNumberFormat="1" applyFont="1" applyFill="1" applyBorder="1" applyAlignment="1">
      <alignment horizontal="right" vertical="center" shrinkToFit="1"/>
    </xf>
    <xf numFmtId="0" fontId="8" fillId="0" borderId="1" xfId="0" applyFont="1" applyBorder="1" applyAlignment="1">
      <alignment horizontal="center" vertical="center" wrapText="1"/>
    </xf>
    <xf numFmtId="0" fontId="36" fillId="0" borderId="1" xfId="0" applyFont="1" applyBorder="1" applyAlignment="1">
      <alignment horizontal="center" vertical="center" wrapText="1"/>
    </xf>
    <xf numFmtId="3" fontId="36" fillId="0" borderId="1" xfId="0" applyNumberFormat="1" applyFont="1" applyBorder="1" applyAlignment="1">
      <alignment horizontal="right" vertical="center" shrinkToFit="1"/>
    </xf>
    <xf numFmtId="0" fontId="8" fillId="0" borderId="1" xfId="0" applyFont="1" applyBorder="1" applyAlignment="1">
      <alignment horizontal="center" vertical="center"/>
    </xf>
    <xf numFmtId="1" fontId="7" fillId="0" borderId="1" xfId="29" applyNumberFormat="1" applyFont="1" applyBorder="1" applyAlignment="1">
      <alignment horizontal="center" vertical="center"/>
    </xf>
    <xf numFmtId="1" fontId="7" fillId="0" borderId="1" xfId="29" applyNumberFormat="1" applyFont="1" applyBorder="1" applyAlignment="1">
      <alignment vertical="center" wrapText="1"/>
    </xf>
    <xf numFmtId="3" fontId="7" fillId="0" borderId="1" xfId="29" applyNumberFormat="1" applyFont="1" applyBorder="1" applyAlignment="1">
      <alignment horizontal="right" vertical="center" shrinkToFit="1"/>
    </xf>
    <xf numFmtId="0" fontId="53" fillId="0" borderId="0" xfId="0" applyFont="1"/>
    <xf numFmtId="1" fontId="29" fillId="0" borderId="0" xfId="29" applyNumberFormat="1" applyFont="1" applyAlignment="1">
      <alignment vertical="center" wrapText="1"/>
    </xf>
    <xf numFmtId="3" fontId="8" fillId="0" borderId="1" xfId="43" applyNumberFormat="1" applyFont="1" applyFill="1" applyBorder="1" applyAlignment="1">
      <alignment horizontal="right" vertical="center" shrinkToFit="1"/>
    </xf>
    <xf numFmtId="167" fontId="8" fillId="0" borderId="1" xfId="6" quotePrefix="1" applyNumberFormat="1" applyFont="1" applyFill="1" applyBorder="1" applyAlignment="1">
      <alignment horizontal="center" vertical="center" wrapText="1"/>
    </xf>
    <xf numFmtId="0" fontId="71" fillId="0" borderId="1" xfId="0" applyFont="1" applyBorder="1" applyAlignment="1">
      <alignment horizontal="left" vertical="center" wrapText="1"/>
    </xf>
    <xf numFmtId="0" fontId="71" fillId="0" borderId="1" xfId="0" applyFont="1" applyBorder="1" applyAlignment="1">
      <alignment horizontal="center" vertical="center"/>
    </xf>
    <xf numFmtId="0" fontId="8" fillId="0" borderId="1" xfId="0" applyFont="1" applyBorder="1" applyAlignment="1">
      <alignment vertical="center" wrapText="1"/>
    </xf>
    <xf numFmtId="0" fontId="12" fillId="5" borderId="1" xfId="0" applyFont="1" applyFill="1" applyBorder="1" applyAlignment="1">
      <alignment horizontal="center" vertical="center"/>
    </xf>
    <xf numFmtId="3" fontId="7" fillId="5" borderId="1" xfId="0" applyNumberFormat="1" applyFont="1" applyFill="1" applyBorder="1" applyAlignment="1">
      <alignment horizontal="right" vertical="center" shrinkToFit="1"/>
    </xf>
    <xf numFmtId="10" fontId="7" fillId="5" borderId="1" xfId="34" applyNumberFormat="1" applyFont="1" applyFill="1" applyBorder="1" applyAlignment="1">
      <alignment horizontal="right" vertical="center" shrinkToFit="1"/>
    </xf>
    <xf numFmtId="0" fontId="32" fillId="0" borderId="1" xfId="22" quotePrefix="1" applyFont="1" applyBorder="1" applyAlignment="1">
      <alignment horizontal="left" vertical="center" wrapText="1"/>
    </xf>
    <xf numFmtId="0" fontId="32" fillId="0" borderId="1" xfId="22" quotePrefix="1" applyFont="1" applyBorder="1" applyAlignment="1">
      <alignment horizontal="center" vertical="center" wrapText="1"/>
    </xf>
    <xf numFmtId="0" fontId="32" fillId="0" borderId="1" xfId="30" applyFont="1" applyBorder="1" applyAlignment="1">
      <alignment vertical="center" wrapText="1"/>
    </xf>
    <xf numFmtId="0" fontId="32" fillId="0" borderId="1" xfId="30" applyFont="1" applyBorder="1" applyAlignment="1">
      <alignment horizontal="center" vertical="center" wrapText="1"/>
    </xf>
    <xf numFmtId="4" fontId="31" fillId="5" borderId="1" xfId="29" applyNumberFormat="1" applyFont="1" applyFill="1" applyBorder="1" applyAlignment="1">
      <alignment horizontal="center" vertical="center"/>
    </xf>
    <xf numFmtId="4" fontId="31" fillId="5" borderId="1" xfId="29" applyNumberFormat="1" applyFont="1" applyFill="1" applyBorder="1" applyAlignment="1">
      <alignment horizontal="center" vertical="center" wrapText="1"/>
    </xf>
    <xf numFmtId="4" fontId="31" fillId="5" borderId="1" xfId="29" quotePrefix="1" applyNumberFormat="1" applyFont="1" applyFill="1" applyBorder="1" applyAlignment="1">
      <alignment horizontal="center" vertical="center" wrapText="1"/>
    </xf>
    <xf numFmtId="3" fontId="31" fillId="5" borderId="1" xfId="7" quotePrefix="1" applyNumberFormat="1" applyFont="1" applyFill="1" applyBorder="1" applyAlignment="1">
      <alignment horizontal="right" vertical="center" shrinkToFit="1"/>
    </xf>
    <xf numFmtId="9" fontId="31" fillId="5" borderId="1" xfId="34" applyFont="1" applyFill="1" applyBorder="1" applyAlignment="1">
      <alignment horizontal="center" vertical="center" wrapText="1"/>
    </xf>
    <xf numFmtId="168" fontId="30" fillId="5" borderId="1" xfId="7" quotePrefix="1" applyNumberFormat="1" applyFont="1" applyFill="1" applyBorder="1" applyAlignment="1">
      <alignment horizontal="center" vertical="center" wrapText="1"/>
    </xf>
    <xf numFmtId="0" fontId="37" fillId="5" borderId="1" xfId="0" applyFont="1" applyFill="1" applyBorder="1" applyAlignment="1">
      <alignment horizontal="center" vertical="center"/>
    </xf>
    <xf numFmtId="0" fontId="71" fillId="0" borderId="1" xfId="0" applyFont="1" applyBorder="1" applyAlignment="1">
      <alignment horizontal="center" vertical="center" wrapText="1"/>
    </xf>
    <xf numFmtId="0" fontId="73" fillId="0" borderId="1" xfId="0" quotePrefix="1" applyFont="1" applyBorder="1" applyAlignment="1">
      <alignment horizontal="center" vertical="center"/>
    </xf>
    <xf numFmtId="3" fontId="73" fillId="0" borderId="1" xfId="29" applyNumberFormat="1" applyFont="1" applyBorder="1" applyAlignment="1">
      <alignment horizontal="left" vertical="center" wrapText="1"/>
    </xf>
    <xf numFmtId="3" fontId="73" fillId="0" borderId="1" xfId="0" applyNumberFormat="1" applyFont="1" applyBorder="1" applyAlignment="1" applyProtection="1">
      <alignment horizontal="left" vertical="center" wrapText="1"/>
      <protection locked="0"/>
    </xf>
    <xf numFmtId="0" fontId="73" fillId="0" borderId="1" xfId="0" applyFont="1" applyBorder="1" applyAlignment="1">
      <alignment horizontal="center" vertical="center" wrapText="1"/>
    </xf>
    <xf numFmtId="3" fontId="74" fillId="0" borderId="1" xfId="29" quotePrefix="1" applyNumberFormat="1" applyFont="1" applyBorder="1" applyAlignment="1">
      <alignment horizontal="center" vertical="center" wrapText="1"/>
    </xf>
    <xf numFmtId="3" fontId="73" fillId="0" borderId="1" xfId="5" applyNumberFormat="1" applyFont="1" applyFill="1" applyBorder="1" applyAlignment="1">
      <alignment horizontal="right" vertical="center" shrinkToFit="1"/>
    </xf>
    <xf numFmtId="3" fontId="73" fillId="0" borderId="1" xfId="29" quotePrefix="1" applyNumberFormat="1" applyFont="1" applyBorder="1" applyAlignment="1">
      <alignment horizontal="right" vertical="center" shrinkToFit="1"/>
    </xf>
    <xf numFmtId="9" fontId="73" fillId="0" borderId="1" xfId="34" applyFont="1" applyFill="1" applyBorder="1" applyAlignment="1">
      <alignment horizontal="center" vertical="center" wrapText="1"/>
    </xf>
    <xf numFmtId="0" fontId="75" fillId="0" borderId="1" xfId="0" applyFont="1" applyBorder="1" applyAlignment="1">
      <alignment horizontal="center" vertical="center" wrapText="1"/>
    </xf>
    <xf numFmtId="49" fontId="42" fillId="5" borderId="1" xfId="0" applyNumberFormat="1" applyFont="1" applyFill="1" applyBorder="1" applyAlignment="1">
      <alignment horizontal="center" vertical="center" wrapText="1"/>
    </xf>
    <xf numFmtId="49" fontId="42" fillId="5" borderId="1" xfId="0" applyNumberFormat="1" applyFont="1" applyFill="1" applyBorder="1" applyAlignment="1">
      <alignment horizontal="left" vertical="center" wrapText="1"/>
    </xf>
    <xf numFmtId="167" fontId="41" fillId="5" borderId="1" xfId="47" applyNumberFormat="1" applyFont="1" applyFill="1" applyBorder="1" applyAlignment="1">
      <alignment horizontal="right" vertical="center" wrapText="1"/>
    </xf>
    <xf numFmtId="3" fontId="42" fillId="5" borderId="1" xfId="47" applyNumberFormat="1" applyFont="1" applyFill="1" applyBorder="1" applyAlignment="1">
      <alignment horizontal="right" vertical="center" wrapText="1" shrinkToFit="1"/>
    </xf>
    <xf numFmtId="3" fontId="42" fillId="5" borderId="1" xfId="47" applyNumberFormat="1" applyFont="1" applyFill="1" applyBorder="1" applyAlignment="1">
      <alignment vertical="center" wrapText="1" shrinkToFit="1"/>
    </xf>
    <xf numFmtId="171" fontId="42" fillId="5" borderId="1" xfId="47" applyNumberFormat="1" applyFont="1" applyFill="1" applyBorder="1" applyAlignment="1">
      <alignment horizontal="right" vertical="center" wrapText="1"/>
    </xf>
    <xf numFmtId="49" fontId="57" fillId="5" borderId="1" xfId="0" applyNumberFormat="1" applyFont="1" applyFill="1" applyBorder="1" applyAlignment="1">
      <alignment horizontal="center" vertical="center" wrapText="1"/>
    </xf>
    <xf numFmtId="49" fontId="52" fillId="5" borderId="1" xfId="0" applyNumberFormat="1" applyFont="1" applyFill="1" applyBorder="1" applyAlignment="1">
      <alignment horizontal="left" vertical="center" wrapText="1"/>
    </xf>
    <xf numFmtId="0" fontId="41" fillId="5" borderId="1" xfId="0" applyFont="1" applyFill="1" applyBorder="1" applyAlignment="1">
      <alignment horizontal="center" vertical="center" wrapText="1"/>
    </xf>
    <xf numFmtId="49" fontId="41" fillId="5" borderId="1" xfId="0" applyNumberFormat="1" applyFont="1" applyFill="1" applyBorder="1" applyAlignment="1">
      <alignment horizontal="left" vertical="center" wrapText="1"/>
    </xf>
    <xf numFmtId="167" fontId="55" fillId="5" borderId="1" xfId="47" applyNumberFormat="1" applyFont="1" applyFill="1" applyBorder="1" applyAlignment="1">
      <alignment horizontal="right" vertical="center" shrinkToFit="1"/>
    </xf>
    <xf numFmtId="3" fontId="52" fillId="5" borderId="1" xfId="0" applyNumberFormat="1" applyFont="1" applyFill="1" applyBorder="1" applyAlignment="1">
      <alignment vertical="center" shrinkToFit="1"/>
    </xf>
    <xf numFmtId="9" fontId="52" fillId="5" borderId="1" xfId="34" applyFont="1" applyFill="1" applyBorder="1" applyAlignment="1">
      <alignment horizontal="center" vertical="center" shrinkToFit="1"/>
    </xf>
    <xf numFmtId="167" fontId="55" fillId="5" borderId="1" xfId="2" applyNumberFormat="1" applyFont="1" applyFill="1" applyBorder="1" applyAlignment="1">
      <alignment horizontal="left" vertical="center" wrapText="1"/>
    </xf>
    <xf numFmtId="0" fontId="48" fillId="5" borderId="1" xfId="0" applyFont="1" applyFill="1" applyBorder="1" applyAlignment="1">
      <alignment horizontal="center" vertical="center"/>
    </xf>
    <xf numFmtId="0" fontId="10" fillId="0" borderId="1" xfId="0" applyFont="1" applyBorder="1" applyAlignment="1">
      <alignment horizontal="center" vertical="center"/>
    </xf>
    <xf numFmtId="0" fontId="44" fillId="5" borderId="1" xfId="0" applyFont="1" applyFill="1" applyBorder="1" applyAlignment="1">
      <alignment horizontal="center" vertical="center" wrapText="1"/>
    </xf>
    <xf numFmtId="167" fontId="44" fillId="5" borderId="1" xfId="0" applyNumberFormat="1" applyFont="1" applyFill="1" applyBorder="1" applyAlignment="1">
      <alignment horizontal="right" vertical="center"/>
    </xf>
    <xf numFmtId="9" fontId="44" fillId="5" borderId="1" xfId="34" applyFont="1" applyFill="1" applyBorder="1" applyAlignment="1">
      <alignment horizontal="center" vertical="center" wrapText="1"/>
    </xf>
    <xf numFmtId="167" fontId="11" fillId="5" borderId="1" xfId="0" applyNumberFormat="1" applyFont="1" applyFill="1" applyBorder="1" applyAlignment="1">
      <alignment horizontal="right" vertical="center"/>
    </xf>
    <xf numFmtId="0" fontId="44" fillId="3" borderId="1" xfId="0" applyFont="1" applyFill="1" applyBorder="1" applyAlignment="1">
      <alignment horizontal="center" vertical="center" wrapText="1"/>
    </xf>
    <xf numFmtId="0" fontId="44" fillId="3" borderId="1" xfId="0" applyFont="1" applyFill="1" applyBorder="1" applyAlignment="1">
      <alignment horizontal="left" vertical="center" wrapText="1"/>
    </xf>
    <xf numFmtId="167" fontId="44" fillId="3" borderId="1" xfId="0" applyNumberFormat="1" applyFont="1" applyFill="1" applyBorder="1" applyAlignment="1">
      <alignment horizontal="right" vertical="center"/>
    </xf>
    <xf numFmtId="9" fontId="44" fillId="3" borderId="1" xfId="34" applyFont="1" applyFill="1" applyBorder="1" applyAlignment="1">
      <alignment horizontal="center" vertical="center" wrapText="1"/>
    </xf>
    <xf numFmtId="167" fontId="11" fillId="3" borderId="1" xfId="0" applyNumberFormat="1" applyFont="1" applyFill="1" applyBorder="1" applyAlignment="1">
      <alignment horizontal="right" vertical="center"/>
    </xf>
    <xf numFmtId="0" fontId="44" fillId="3" borderId="1" xfId="0" applyFont="1" applyFill="1" applyBorder="1" applyAlignment="1">
      <alignment vertical="center" wrapText="1"/>
    </xf>
    <xf numFmtId="167" fontId="44" fillId="3" borderId="1" xfId="0" applyNumberFormat="1" applyFont="1" applyFill="1" applyBorder="1" applyAlignment="1">
      <alignment horizontal="right" vertical="center" wrapText="1"/>
    </xf>
    <xf numFmtId="167" fontId="11" fillId="3" borderId="1" xfId="0" applyNumberFormat="1" applyFont="1" applyFill="1" applyBorder="1" applyAlignment="1">
      <alignment horizontal="right" vertical="center" wrapText="1"/>
    </xf>
    <xf numFmtId="3" fontId="24" fillId="2" borderId="0" xfId="0" applyNumberFormat="1" applyFont="1" applyFill="1" applyAlignment="1">
      <alignment vertical="center" wrapText="1"/>
    </xf>
    <xf numFmtId="3" fontId="26" fillId="2" borderId="0" xfId="0" applyNumberFormat="1" applyFont="1" applyFill="1" applyAlignment="1">
      <alignment vertical="center" wrapText="1"/>
    </xf>
    <xf numFmtId="1" fontId="76" fillId="0" borderId="0" xfId="29" applyNumberFormat="1" applyFont="1" applyAlignment="1">
      <alignment vertical="center" wrapText="1"/>
    </xf>
    <xf numFmtId="1" fontId="77" fillId="0" borderId="0" xfId="29" applyNumberFormat="1" applyFont="1" applyAlignment="1">
      <alignment vertical="center" wrapText="1"/>
    </xf>
    <xf numFmtId="1" fontId="78" fillId="0" borderId="0" xfId="29" applyNumberFormat="1" applyFont="1" applyAlignment="1">
      <alignment vertical="center" wrapText="1"/>
    </xf>
    <xf numFmtId="3" fontId="78" fillId="0" borderId="0" xfId="29" applyNumberFormat="1" applyFont="1" applyAlignment="1">
      <alignment horizontal="center" vertical="center" wrapText="1"/>
    </xf>
    <xf numFmtId="4" fontId="78" fillId="0" borderId="0" xfId="29" applyNumberFormat="1" applyFont="1" applyAlignment="1">
      <alignment vertical="center" wrapText="1"/>
    </xf>
    <xf numFmtId="1" fontId="77" fillId="0" borderId="0" xfId="29" applyNumberFormat="1" applyFont="1" applyAlignment="1">
      <alignment vertical="center"/>
    </xf>
    <xf numFmtId="1" fontId="79" fillId="0" borderId="0" xfId="29" applyNumberFormat="1" applyFont="1" applyAlignment="1">
      <alignment vertical="center" wrapText="1"/>
    </xf>
    <xf numFmtId="1" fontId="32" fillId="0" borderId="0" xfId="29" applyNumberFormat="1" applyFont="1" applyAlignment="1">
      <alignment vertical="center" wrapText="1"/>
    </xf>
    <xf numFmtId="1" fontId="31" fillId="0" borderId="0" xfId="29" applyNumberFormat="1" applyFont="1" applyAlignment="1">
      <alignment vertical="center" wrapText="1"/>
    </xf>
    <xf numFmtId="3" fontId="31" fillId="0" borderId="0" xfId="29" applyNumberFormat="1" applyFont="1" applyAlignment="1">
      <alignment horizontal="center" vertical="center" wrapText="1"/>
    </xf>
    <xf numFmtId="3" fontId="31" fillId="0" borderId="0" xfId="29" applyNumberFormat="1" applyFont="1" applyAlignment="1">
      <alignment vertical="center" wrapText="1"/>
    </xf>
    <xf numFmtId="4" fontId="31" fillId="0" borderId="0" xfId="29" applyNumberFormat="1" applyFont="1" applyAlignment="1">
      <alignment vertical="center" wrapText="1"/>
    </xf>
    <xf numFmtId="1" fontId="80" fillId="0" borderId="0" xfId="29" applyNumberFormat="1" applyFont="1" applyAlignment="1">
      <alignment vertical="center"/>
    </xf>
    <xf numFmtId="3" fontId="32" fillId="0" borderId="0" xfId="29" applyNumberFormat="1" applyFont="1" applyAlignment="1">
      <alignment vertical="center" wrapText="1"/>
    </xf>
    <xf numFmtId="1" fontId="32" fillId="0" borderId="0" xfId="29" applyNumberFormat="1" applyFont="1" applyAlignment="1">
      <alignment vertical="center"/>
    </xf>
    <xf numFmtId="167" fontId="50" fillId="0" borderId="0" xfId="2" applyNumberFormat="1" applyFont="1"/>
    <xf numFmtId="167" fontId="52" fillId="0" borderId="0" xfId="2" applyNumberFormat="1" applyFont="1"/>
    <xf numFmtId="167" fontId="50" fillId="0" borderId="0" xfId="2" quotePrefix="1" applyNumberFormat="1" applyFont="1" applyAlignment="1">
      <alignment horizontal="right" vertical="center" shrinkToFit="1"/>
    </xf>
    <xf numFmtId="167" fontId="50" fillId="3" borderId="0" xfId="2" applyNumberFormat="1" applyFont="1" applyFill="1"/>
    <xf numFmtId="167" fontId="50" fillId="3" borderId="0" xfId="2" quotePrefix="1" applyNumberFormat="1" applyFont="1" applyFill="1" applyAlignment="1">
      <alignment horizontal="right" vertical="center" shrinkToFit="1"/>
    </xf>
    <xf numFmtId="9" fontId="7" fillId="0" borderId="1" xfId="34" applyFont="1" applyFill="1" applyBorder="1" applyAlignment="1">
      <alignment horizontal="center" vertical="center" wrapText="1"/>
    </xf>
    <xf numFmtId="49" fontId="24" fillId="2" borderId="1" xfId="0" applyNumberFormat="1" applyFont="1" applyFill="1" applyBorder="1" applyAlignment="1">
      <alignment horizontal="center" vertical="center" wrapText="1"/>
    </xf>
    <xf numFmtId="3" fontId="50" fillId="0" borderId="0" xfId="0" applyNumberFormat="1" applyFont="1"/>
    <xf numFmtId="167" fontId="41" fillId="0" borderId="1" xfId="47" applyNumberFormat="1" applyFont="1" applyFill="1" applyBorder="1" applyAlignment="1">
      <alignment vertical="center"/>
    </xf>
    <xf numFmtId="0" fontId="25" fillId="0" borderId="1" xfId="0" applyFont="1" applyBorder="1" applyAlignment="1">
      <alignment horizontal="left" vertical="center" wrapText="1"/>
    </xf>
    <xf numFmtId="0" fontId="26" fillId="5"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3" fontId="24" fillId="5" borderId="1" xfId="0" applyNumberFormat="1" applyFont="1" applyFill="1" applyBorder="1" applyAlignment="1">
      <alignment horizontal="right" vertical="center" wrapText="1"/>
    </xf>
    <xf numFmtId="9" fontId="24" fillId="5" borderId="1" xfId="34" applyFont="1" applyFill="1" applyBorder="1" applyAlignment="1">
      <alignment vertical="center" wrapText="1"/>
    </xf>
    <xf numFmtId="9" fontId="8" fillId="0" borderId="1" xfId="34" applyFont="1" applyFill="1" applyBorder="1" applyAlignment="1">
      <alignment horizontal="right" vertical="center" shrinkToFit="1"/>
    </xf>
    <xf numFmtId="0" fontId="82" fillId="0" borderId="1" xfId="48" applyFont="1" applyBorder="1" applyAlignment="1">
      <alignment horizontal="center" vertical="center" wrapText="1"/>
    </xf>
    <xf numFmtId="3" fontId="32" fillId="0" borderId="1" xfId="7" quotePrefix="1" applyNumberFormat="1" applyFont="1" applyFill="1" applyBorder="1" applyAlignment="1">
      <alignment horizontal="right" vertical="center" shrinkToFit="1"/>
    </xf>
    <xf numFmtId="1" fontId="26" fillId="0" borderId="1" xfId="0" applyNumberFormat="1" applyFont="1" applyBorder="1" applyAlignment="1">
      <alignment horizontal="right" vertical="center" wrapText="1"/>
    </xf>
    <xf numFmtId="1" fontId="26" fillId="2" borderId="1" xfId="0" applyNumberFormat="1" applyFont="1" applyFill="1" applyBorder="1" applyAlignment="1">
      <alignment horizontal="right" vertical="center" wrapText="1"/>
    </xf>
    <xf numFmtId="49" fontId="26" fillId="0" borderId="1" xfId="0" applyNumberFormat="1" applyFont="1" applyBorder="1" applyAlignment="1">
      <alignment horizontal="right" vertical="center" wrapText="1"/>
    </xf>
    <xf numFmtId="49" fontId="26" fillId="2" borderId="1" xfId="0" applyNumberFormat="1" applyFont="1" applyFill="1" applyBorder="1" applyAlignment="1">
      <alignment horizontal="right" vertical="center" wrapText="1"/>
    </xf>
    <xf numFmtId="167" fontId="26" fillId="0" borderId="1" xfId="2" applyNumberFormat="1" applyFont="1" applyBorder="1" applyAlignment="1">
      <alignment horizontal="center" vertical="center" wrapText="1"/>
    </xf>
    <xf numFmtId="167" fontId="26" fillId="2" borderId="1" xfId="2" applyNumberFormat="1" applyFont="1" applyFill="1" applyBorder="1" applyAlignment="1">
      <alignment horizontal="center" vertical="center" wrapText="1"/>
    </xf>
    <xf numFmtId="9" fontId="26" fillId="3" borderId="1" xfId="34" applyFont="1" applyFill="1" applyBorder="1" applyAlignment="1">
      <alignment vertical="center" wrapText="1"/>
    </xf>
    <xf numFmtId="9" fontId="24" fillId="0" borderId="1" xfId="34" applyFont="1" applyFill="1" applyBorder="1" applyAlignment="1">
      <alignment horizontal="right" vertical="center" wrapText="1"/>
    </xf>
    <xf numFmtId="9" fontId="26" fillId="0" borderId="1" xfId="34" applyFont="1" applyFill="1" applyBorder="1" applyAlignment="1">
      <alignment horizontal="right" vertical="center" wrapText="1"/>
    </xf>
    <xf numFmtId="0" fontId="26" fillId="0" borderId="1" xfId="0" applyFont="1" applyBorder="1" applyAlignment="1">
      <alignment horizontal="right" vertical="center" wrapText="1"/>
    </xf>
    <xf numFmtId="49" fontId="64" fillId="0" borderId="1" xfId="26" applyNumberFormat="1" applyFont="1" applyBorder="1" applyAlignment="1">
      <alignment horizontal="left" vertical="center" wrapText="1"/>
    </xf>
    <xf numFmtId="167" fontId="71" fillId="0" borderId="1" xfId="6" applyNumberFormat="1" applyFont="1" applyFill="1" applyBorder="1" applyAlignment="1">
      <alignment horizontal="center" vertical="center" wrapText="1"/>
    </xf>
    <xf numFmtId="3" fontId="71" fillId="0" borderId="1" xfId="0" applyNumberFormat="1" applyFont="1" applyBorder="1" applyAlignment="1">
      <alignment horizontal="right" vertical="center" shrinkToFit="1"/>
    </xf>
    <xf numFmtId="3" fontId="71" fillId="0" borderId="1" xfId="6" applyNumberFormat="1" applyFont="1" applyFill="1" applyBorder="1" applyAlignment="1">
      <alignment horizontal="right" vertical="center" shrinkToFit="1"/>
    </xf>
    <xf numFmtId="3" fontId="71" fillId="0" borderId="1" xfId="43" applyNumberFormat="1" applyFont="1" applyFill="1" applyBorder="1" applyAlignment="1">
      <alignment horizontal="right" vertical="center" shrinkToFit="1"/>
    </xf>
    <xf numFmtId="10" fontId="71" fillId="0" borderId="1" xfId="34" applyNumberFormat="1" applyFont="1" applyFill="1" applyBorder="1" applyAlignment="1">
      <alignment horizontal="right" vertical="center" shrinkToFit="1"/>
    </xf>
    <xf numFmtId="49" fontId="83" fillId="0" borderId="1" xfId="29" applyNumberFormat="1" applyFont="1" applyBorder="1" applyAlignment="1">
      <alignment horizontal="center" vertical="center"/>
    </xf>
    <xf numFmtId="0" fontId="83" fillId="0" borderId="1" xfId="0" applyFont="1" applyBorder="1" applyAlignment="1">
      <alignment horizontal="left" vertical="center" wrapText="1"/>
    </xf>
    <xf numFmtId="0" fontId="83" fillId="0" borderId="1" xfId="0" applyFont="1" applyBorder="1" applyAlignment="1">
      <alignment horizontal="center" vertical="center" wrapText="1"/>
    </xf>
    <xf numFmtId="9" fontId="84" fillId="0" borderId="1" xfId="34" applyFont="1" applyFill="1" applyBorder="1" applyAlignment="1">
      <alignment horizontal="center" vertical="center" wrapText="1"/>
    </xf>
    <xf numFmtId="9" fontId="83" fillId="0" borderId="1" xfId="34" applyFont="1" applyFill="1" applyBorder="1" applyAlignment="1">
      <alignment horizontal="center" vertical="center" wrapText="1"/>
    </xf>
    <xf numFmtId="3" fontId="83" fillId="0" borderId="1" xfId="29" quotePrefix="1" applyNumberFormat="1" applyFont="1" applyBorder="1" applyAlignment="1">
      <alignment horizontal="center" vertical="center" wrapText="1"/>
    </xf>
    <xf numFmtId="0" fontId="71" fillId="0" borderId="1" xfId="6" applyNumberFormat="1" applyFont="1" applyFill="1" applyBorder="1" applyAlignment="1">
      <alignment horizontal="center" vertical="center" wrapText="1"/>
    </xf>
    <xf numFmtId="3" fontId="71" fillId="0" borderId="1" xfId="7" quotePrefix="1" applyNumberFormat="1" applyFont="1" applyFill="1" applyBorder="1" applyAlignment="1">
      <alignment horizontal="right" vertical="center" shrinkToFit="1"/>
    </xf>
    <xf numFmtId="9" fontId="71" fillId="0" borderId="1" xfId="34" applyFont="1" applyFill="1" applyBorder="1" applyAlignment="1">
      <alignment horizontal="right" vertical="center" shrinkToFit="1"/>
    </xf>
    <xf numFmtId="3" fontId="8" fillId="0" borderId="1" xfId="29" applyNumberFormat="1" applyFont="1" applyBorder="1" applyAlignment="1">
      <alignment horizontal="left" vertical="center" wrapText="1"/>
    </xf>
    <xf numFmtId="49" fontId="8" fillId="0" borderId="1" xfId="26" applyNumberFormat="1" applyFont="1" applyBorder="1" applyAlignment="1">
      <alignment horizontal="left" vertical="center" wrapText="1"/>
    </xf>
    <xf numFmtId="3" fontId="8" fillId="0" borderId="1" xfId="5" applyNumberFormat="1" applyFont="1" applyFill="1" applyBorder="1" applyAlignment="1">
      <alignment horizontal="right" vertical="center" shrinkToFit="1"/>
    </xf>
    <xf numFmtId="3" fontId="8" fillId="0" borderId="1" xfId="29" quotePrefix="1" applyNumberFormat="1" applyFont="1" applyBorder="1" applyAlignment="1">
      <alignment horizontal="right" vertical="center" shrinkToFit="1"/>
    </xf>
    <xf numFmtId="9" fontId="8" fillId="0" borderId="1" xfId="34" applyFont="1" applyFill="1" applyBorder="1" applyAlignment="1">
      <alignment horizontal="center" vertical="center" wrapText="1"/>
    </xf>
    <xf numFmtId="1" fontId="8" fillId="2" borderId="1" xfId="29" applyNumberFormat="1" applyFont="1" applyFill="1" applyBorder="1" applyAlignment="1">
      <alignment horizontal="center" vertical="center" wrapText="1"/>
    </xf>
    <xf numFmtId="169" fontId="55" fillId="0" borderId="1" xfId="0" applyNumberFormat="1" applyFont="1" applyBorder="1" applyAlignment="1">
      <alignment horizontal="center" vertical="center" wrapText="1"/>
    </xf>
    <xf numFmtId="0" fontId="50" fillId="0" borderId="1" xfId="0" applyFont="1" applyBorder="1" applyAlignment="1" applyProtection="1">
      <alignment horizontal="center" vertical="center" wrapText="1"/>
      <protection locked="0"/>
    </xf>
    <xf numFmtId="0" fontId="55" fillId="0" borderId="1" xfId="49" applyFont="1" applyBorder="1" applyAlignment="1" applyProtection="1">
      <alignment horizontal="left" vertical="center" wrapText="1"/>
      <protection locked="0"/>
    </xf>
    <xf numFmtId="3" fontId="31" fillId="0" borderId="1" xfId="29" applyNumberFormat="1" applyFont="1" applyBorder="1" applyAlignment="1">
      <alignment horizontal="center" vertical="center" wrapText="1"/>
    </xf>
    <xf numFmtId="49" fontId="86" fillId="0" borderId="1" xfId="29" applyNumberFormat="1" applyFont="1" applyBorder="1" applyAlignment="1">
      <alignment horizontal="center" vertical="center"/>
    </xf>
    <xf numFmtId="3" fontId="86" fillId="0" borderId="1" xfId="7" quotePrefix="1" applyNumberFormat="1" applyFont="1" applyFill="1" applyBorder="1" applyAlignment="1">
      <alignment horizontal="right" vertical="center" shrinkToFit="1"/>
    </xf>
    <xf numFmtId="3" fontId="87" fillId="0" borderId="1" xfId="7" quotePrefix="1" applyNumberFormat="1" applyFont="1" applyFill="1" applyBorder="1" applyAlignment="1">
      <alignment horizontal="right" vertical="center" shrinkToFit="1"/>
    </xf>
    <xf numFmtId="9" fontId="87" fillId="0" borderId="1" xfId="34" applyFont="1" applyFill="1" applyBorder="1" applyAlignment="1">
      <alignment horizontal="center" vertical="center" wrapText="1"/>
    </xf>
    <xf numFmtId="3" fontId="86" fillId="0" borderId="1" xfId="29" quotePrefix="1" applyNumberFormat="1" applyFont="1" applyBorder="1" applyAlignment="1">
      <alignment horizontal="center" vertical="center" wrapText="1"/>
    </xf>
    <xf numFmtId="1" fontId="88" fillId="0" borderId="0" xfId="29" applyNumberFormat="1" applyFont="1" applyAlignment="1">
      <alignment vertical="center"/>
    </xf>
    <xf numFmtId="49" fontId="87" fillId="0" borderId="1" xfId="29" applyNumberFormat="1" applyFont="1" applyBorder="1" applyAlignment="1">
      <alignment horizontal="center" vertical="center"/>
    </xf>
    <xf numFmtId="0" fontId="87" fillId="0" borderId="1" xfId="0" applyFont="1" applyBorder="1" applyAlignment="1">
      <alignment horizontal="left" vertical="center" wrapText="1"/>
    </xf>
    <xf numFmtId="0" fontId="87" fillId="0" borderId="1" xfId="0" applyFont="1" applyBorder="1" applyAlignment="1">
      <alignment horizontal="center" vertical="center" wrapText="1"/>
    </xf>
    <xf numFmtId="1" fontId="87" fillId="0" borderId="1" xfId="7" quotePrefix="1" applyNumberFormat="1" applyFont="1" applyFill="1" applyBorder="1" applyAlignment="1">
      <alignment horizontal="center" vertical="center" wrapText="1"/>
    </xf>
    <xf numFmtId="3" fontId="87" fillId="0" borderId="1" xfId="29" quotePrefix="1" applyNumberFormat="1" applyFont="1" applyBorder="1" applyAlignment="1">
      <alignment horizontal="center" vertical="center" wrapText="1"/>
    </xf>
    <xf numFmtId="3" fontId="87" fillId="0" borderId="0" xfId="29" applyNumberFormat="1" applyFont="1" applyAlignment="1">
      <alignment vertical="center" wrapText="1"/>
    </xf>
    <xf numFmtId="168" fontId="87" fillId="0" borderId="1" xfId="7" quotePrefix="1" applyNumberFormat="1" applyFont="1" applyFill="1" applyBorder="1" applyAlignment="1">
      <alignment horizontal="center" vertical="center" wrapText="1"/>
    </xf>
    <xf numFmtId="1" fontId="87" fillId="0" borderId="0" xfId="29" applyNumberFormat="1" applyFont="1" applyAlignment="1">
      <alignment vertical="center"/>
    </xf>
    <xf numFmtId="0" fontId="86" fillId="0" borderId="1" xfId="0" applyFont="1" applyBorder="1" applyAlignment="1">
      <alignment vertical="center" wrapText="1"/>
    </xf>
    <xf numFmtId="0" fontId="86" fillId="0" borderId="1" xfId="0" applyFont="1" applyBorder="1" applyAlignment="1">
      <alignment horizontal="center" vertical="center" wrapText="1"/>
    </xf>
    <xf numFmtId="1" fontId="86" fillId="0" borderId="1" xfId="7" quotePrefix="1" applyNumberFormat="1" applyFont="1" applyFill="1" applyBorder="1" applyAlignment="1">
      <alignment horizontal="center" vertical="center" wrapText="1"/>
    </xf>
    <xf numFmtId="9" fontId="86" fillId="0" borderId="1" xfId="34" applyFont="1" applyFill="1" applyBorder="1" applyAlignment="1">
      <alignment horizontal="center" vertical="center" wrapText="1"/>
    </xf>
    <xf numFmtId="3" fontId="86" fillId="0" borderId="0" xfId="29" applyNumberFormat="1" applyFont="1" applyAlignment="1">
      <alignment vertical="center" wrapText="1"/>
    </xf>
    <xf numFmtId="0" fontId="87" fillId="0" borderId="1" xfId="0" applyFont="1" applyBorder="1" applyAlignment="1">
      <alignment vertical="center" wrapText="1"/>
    </xf>
    <xf numFmtId="3" fontId="87" fillId="0" borderId="1" xfId="7" applyNumberFormat="1" applyFont="1" applyFill="1" applyBorder="1" applyAlignment="1">
      <alignment horizontal="right" vertical="center" shrinkToFit="1"/>
    </xf>
    <xf numFmtId="3" fontId="86" fillId="0" borderId="1" xfId="7" quotePrefix="1" applyNumberFormat="1" applyFont="1" applyFill="1" applyBorder="1" applyAlignment="1">
      <alignment horizontal="center" vertical="center" shrinkToFit="1"/>
    </xf>
    <xf numFmtId="1" fontId="86" fillId="0" borderId="1" xfId="29" applyNumberFormat="1" applyFont="1" applyBorder="1" applyAlignment="1">
      <alignment horizontal="center" vertical="center"/>
    </xf>
    <xf numFmtId="1" fontId="86" fillId="0" borderId="0" xfId="29" applyNumberFormat="1" applyFont="1" applyAlignment="1">
      <alignment vertical="center"/>
    </xf>
    <xf numFmtId="1" fontId="87" fillId="0" borderId="1" xfId="29" applyNumberFormat="1" applyFont="1" applyBorder="1" applyAlignment="1">
      <alignment horizontal="center" vertical="center" wrapText="1"/>
    </xf>
    <xf numFmtId="1" fontId="79" fillId="0" borderId="0" xfId="29" applyNumberFormat="1" applyFont="1" applyAlignment="1">
      <alignment vertical="center"/>
    </xf>
    <xf numFmtId="1" fontId="79" fillId="0" borderId="0" xfId="29" applyNumberFormat="1" applyFont="1" applyAlignment="1">
      <alignment horizontal="center" vertical="center"/>
    </xf>
    <xf numFmtId="167" fontId="79" fillId="0" borderId="0" xfId="2" applyNumberFormat="1" applyFont="1" applyAlignment="1">
      <alignment vertical="center" wrapText="1"/>
    </xf>
    <xf numFmtId="167" fontId="32" fillId="0" borderId="0" xfId="2" applyNumberFormat="1" applyFont="1" applyAlignment="1">
      <alignment vertical="center" wrapText="1"/>
    </xf>
    <xf numFmtId="167" fontId="31" fillId="0" borderId="0" xfId="2" applyNumberFormat="1" applyFont="1" applyAlignment="1">
      <alignment vertical="center" wrapText="1"/>
    </xf>
    <xf numFmtId="167" fontId="31" fillId="0" borderId="0" xfId="2" applyNumberFormat="1" applyFont="1" applyAlignment="1">
      <alignment horizontal="center" vertical="center" wrapText="1"/>
    </xf>
    <xf numFmtId="168" fontId="31" fillId="5" borderId="1" xfId="7" quotePrefix="1" applyNumberFormat="1" applyFont="1" applyFill="1" applyBorder="1" applyAlignment="1">
      <alignment horizontal="center" vertical="center" wrapText="1"/>
    </xf>
    <xf numFmtId="9" fontId="31" fillId="0" borderId="0" xfId="34" applyFont="1" applyAlignment="1">
      <alignment vertical="center" wrapText="1"/>
    </xf>
    <xf numFmtId="167" fontId="80" fillId="0" borderId="0" xfId="2" applyNumberFormat="1" applyFont="1" applyAlignment="1">
      <alignment vertical="center"/>
    </xf>
    <xf numFmtId="1" fontId="32" fillId="0" borderId="1" xfId="29" applyNumberFormat="1" applyFont="1" applyBorder="1" applyAlignment="1">
      <alignment horizontal="center" vertical="center" wrapText="1"/>
    </xf>
    <xf numFmtId="167" fontId="79" fillId="0" borderId="0" xfId="2" applyNumberFormat="1" applyFont="1" applyAlignment="1">
      <alignment vertical="center"/>
    </xf>
    <xf numFmtId="1" fontId="83" fillId="0" borderId="1" xfId="7" quotePrefix="1" applyNumberFormat="1" applyFont="1" applyFill="1" applyBorder="1" applyAlignment="1">
      <alignment horizontal="center" vertical="center" wrapText="1"/>
    </xf>
    <xf numFmtId="3" fontId="83" fillId="0" borderId="1" xfId="7" quotePrefix="1" applyNumberFormat="1" applyFont="1" applyFill="1" applyBorder="1" applyAlignment="1">
      <alignment horizontal="right" vertical="center" shrinkToFit="1"/>
    </xf>
    <xf numFmtId="1" fontId="32" fillId="0" borderId="1" xfId="7" quotePrefix="1" applyNumberFormat="1" applyFont="1" applyFill="1" applyBorder="1" applyAlignment="1">
      <alignment horizontal="center" vertical="center" wrapText="1"/>
    </xf>
    <xf numFmtId="168" fontId="32" fillId="0" borderId="1" xfId="7" quotePrefix="1" applyNumberFormat="1" applyFont="1" applyFill="1" applyBorder="1" applyAlignment="1">
      <alignment horizontal="center" vertical="center" wrapText="1"/>
    </xf>
    <xf numFmtId="167" fontId="32" fillId="0" borderId="0" xfId="2" applyNumberFormat="1" applyFont="1" applyAlignment="1">
      <alignment vertical="center"/>
    </xf>
    <xf numFmtId="1" fontId="31" fillId="0" borderId="1" xfId="7" quotePrefix="1" applyNumberFormat="1" applyFont="1" applyFill="1" applyBorder="1" applyAlignment="1">
      <alignment horizontal="center" vertical="center" wrapText="1"/>
    </xf>
    <xf numFmtId="3" fontId="32" fillId="0" borderId="1" xfId="7" applyNumberFormat="1" applyFont="1" applyFill="1" applyBorder="1" applyAlignment="1">
      <alignment horizontal="right" vertical="center" shrinkToFit="1"/>
    </xf>
    <xf numFmtId="1" fontId="32" fillId="0" borderId="1" xfId="29" applyNumberFormat="1" applyFont="1" applyBorder="1" applyAlignment="1">
      <alignment horizontal="center" vertical="center"/>
    </xf>
    <xf numFmtId="3" fontId="31" fillId="0" borderId="1" xfId="7" quotePrefix="1" applyNumberFormat="1" applyFont="1" applyFill="1" applyBorder="1" applyAlignment="1">
      <alignment horizontal="center" vertical="center" shrinkToFit="1"/>
    </xf>
    <xf numFmtId="1" fontId="31" fillId="0" borderId="1" xfId="29" applyNumberFormat="1" applyFont="1" applyBorder="1" applyAlignment="1">
      <alignment horizontal="center" vertical="center"/>
    </xf>
    <xf numFmtId="167" fontId="31" fillId="0" borderId="0" xfId="2" applyNumberFormat="1" applyFont="1" applyAlignment="1">
      <alignment vertical="center"/>
    </xf>
    <xf numFmtId="1" fontId="32" fillId="0" borderId="0" xfId="29" applyNumberFormat="1" applyFont="1" applyAlignment="1">
      <alignment horizontal="center" vertical="center"/>
    </xf>
    <xf numFmtId="1" fontId="32" fillId="0" borderId="0" xfId="29" applyNumberFormat="1" applyFont="1" applyAlignment="1">
      <alignment horizontal="center" vertical="center" wrapText="1"/>
    </xf>
    <xf numFmtId="168" fontId="32" fillId="0" borderId="0" xfId="7" applyNumberFormat="1" applyFont="1" applyFill="1" applyAlignment="1">
      <alignment horizontal="center" vertical="center"/>
    </xf>
    <xf numFmtId="167" fontId="7" fillId="2" borderId="1" xfId="6" applyNumberFormat="1" applyFont="1" applyFill="1" applyBorder="1" applyAlignment="1">
      <alignment horizontal="center" vertical="center" wrapText="1"/>
    </xf>
    <xf numFmtId="167" fontId="7" fillId="2" borderId="1" xfId="6" applyNumberFormat="1" applyFont="1" applyFill="1" applyBorder="1" applyAlignment="1">
      <alignment horizontal="left" vertical="center" wrapText="1"/>
    </xf>
    <xf numFmtId="3" fontId="7" fillId="2" borderId="1" xfId="6" applyNumberFormat="1" applyFont="1" applyFill="1" applyBorder="1" applyAlignment="1">
      <alignment horizontal="right" vertical="center" shrinkToFit="1"/>
    </xf>
    <xf numFmtId="10" fontId="7" fillId="2" borderId="1" xfId="34" applyNumberFormat="1" applyFont="1" applyFill="1" applyBorder="1" applyAlignment="1">
      <alignment horizontal="right" vertical="center" shrinkToFit="1"/>
    </xf>
    <xf numFmtId="167" fontId="12" fillId="2" borderId="0" xfId="13" applyNumberFormat="1" applyFont="1" applyFill="1" applyAlignment="1">
      <alignment horizontal="center" vertical="center"/>
    </xf>
    <xf numFmtId="3" fontId="41" fillId="0" borderId="1" xfId="0" applyNumberFormat="1" applyFont="1" applyBorder="1" applyAlignment="1">
      <alignment horizontal="center" vertical="center" wrapText="1"/>
    </xf>
    <xf numFmtId="173" fontId="41" fillId="5" borderId="1" xfId="34" applyNumberFormat="1" applyFont="1" applyFill="1" applyBorder="1" applyAlignment="1">
      <alignment horizontal="center" vertical="center" shrinkToFit="1"/>
    </xf>
    <xf numFmtId="173" fontId="41" fillId="3" borderId="1" xfId="34" applyNumberFormat="1" applyFont="1" applyFill="1" applyBorder="1" applyAlignment="1">
      <alignment horizontal="center" vertical="center" shrinkToFit="1"/>
    </xf>
    <xf numFmtId="1" fontId="24" fillId="2" borderId="0" xfId="29" applyNumberFormat="1" applyFont="1" applyFill="1" applyAlignment="1">
      <alignment vertical="center"/>
    </xf>
    <xf numFmtId="1" fontId="24" fillId="0" borderId="0" xfId="29" applyNumberFormat="1" applyFont="1" applyAlignment="1">
      <alignment vertical="center"/>
    </xf>
    <xf numFmtId="0" fontId="51" fillId="0" borderId="0" xfId="0" applyFont="1"/>
    <xf numFmtId="49" fontId="26" fillId="0" borderId="1" xfId="29" applyNumberFormat="1" applyFont="1" applyBorder="1" applyAlignment="1">
      <alignment horizontal="center" vertical="center"/>
    </xf>
    <xf numFmtId="3" fontId="25" fillId="0" borderId="1" xfId="29" applyNumberFormat="1" applyFont="1" applyBorder="1" applyAlignment="1">
      <alignment horizontal="center" vertical="center" wrapText="1"/>
    </xf>
    <xf numFmtId="0" fontId="26" fillId="0" borderId="1" xfId="29" applyFont="1" applyBorder="1" applyAlignment="1">
      <alignment horizontal="center" vertical="center"/>
    </xf>
    <xf numFmtId="3" fontId="26" fillId="0" borderId="1" xfId="29" quotePrefix="1" applyNumberFormat="1" applyFont="1" applyBorder="1" applyAlignment="1">
      <alignment horizontal="center" vertical="center" wrapText="1"/>
    </xf>
    <xf numFmtId="0" fontId="26" fillId="0" borderId="1" xfId="29" applyFont="1" applyBorder="1" applyAlignment="1">
      <alignment horizontal="center" vertical="center" wrapText="1"/>
    </xf>
    <xf numFmtId="3" fontId="98" fillId="0" borderId="1" xfId="29" quotePrefix="1" applyNumberFormat="1" applyFont="1" applyBorder="1" applyAlignment="1">
      <alignment horizontal="center" vertical="center" wrapText="1"/>
    </xf>
    <xf numFmtId="0" fontId="98" fillId="0" borderId="1" xfId="29" applyFont="1" applyBorder="1" applyAlignment="1">
      <alignment horizontal="center" vertical="center" wrapText="1"/>
    </xf>
    <xf numFmtId="49" fontId="24" fillId="6" borderId="1" xfId="29" applyNumberFormat="1" applyFont="1" applyFill="1" applyBorder="1" applyAlignment="1">
      <alignment horizontal="center" vertical="center"/>
    </xf>
    <xf numFmtId="1" fontId="26" fillId="6" borderId="1" xfId="29" applyNumberFormat="1" applyFont="1" applyFill="1" applyBorder="1" applyAlignment="1">
      <alignment horizontal="center" vertical="center"/>
    </xf>
    <xf numFmtId="1" fontId="26" fillId="6" borderId="1" xfId="29" applyNumberFormat="1" applyFont="1" applyFill="1" applyBorder="1" applyAlignment="1">
      <alignment vertical="center"/>
    </xf>
    <xf numFmtId="0" fontId="24"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3" fontId="24" fillId="6" borderId="1" xfId="4" applyNumberFormat="1" applyFont="1" applyFill="1" applyBorder="1" applyAlignment="1">
      <alignment horizontal="right" vertical="center" wrapText="1"/>
    </xf>
    <xf numFmtId="3" fontId="101" fillId="6" borderId="1" xfId="4" applyNumberFormat="1" applyFont="1" applyFill="1" applyBorder="1" applyAlignment="1">
      <alignment horizontal="right" vertical="center" wrapText="1"/>
    </xf>
    <xf numFmtId="3" fontId="24" fillId="6" borderId="1" xfId="4" applyNumberFormat="1" applyFont="1" applyFill="1" applyBorder="1" applyAlignment="1">
      <alignment horizontal="center" vertical="center" wrapText="1"/>
    </xf>
    <xf numFmtId="49" fontId="24" fillId="0" borderId="1" xfId="29" applyNumberFormat="1" applyFont="1" applyBorder="1" applyAlignment="1">
      <alignment horizontal="center" vertical="center"/>
    </xf>
    <xf numFmtId="3" fontId="24" fillId="0" borderId="1" xfId="0" applyNumberFormat="1" applyFont="1" applyBorder="1" applyAlignment="1" applyProtection="1">
      <alignment horizontal="left" vertical="center" wrapText="1"/>
      <protection locked="0"/>
    </xf>
    <xf numFmtId="3" fontId="24" fillId="0" borderId="1" xfId="29" quotePrefix="1" applyNumberFormat="1" applyFont="1" applyBorder="1" applyAlignment="1">
      <alignment horizontal="center" vertical="center" wrapText="1"/>
    </xf>
    <xf numFmtId="3" fontId="7" fillId="0" borderId="1" xfId="29" quotePrefix="1" applyNumberFormat="1" applyFont="1" applyBorder="1" applyAlignment="1">
      <alignment horizontal="center" vertical="center" wrapText="1"/>
    </xf>
    <xf numFmtId="3" fontId="24" fillId="0" borderId="1" xfId="29" quotePrefix="1" applyNumberFormat="1" applyFont="1" applyBorder="1" applyAlignment="1">
      <alignment horizontal="right" vertical="center" wrapText="1"/>
    </xf>
    <xf numFmtId="3" fontId="101" fillId="0" borderId="1" xfId="29" quotePrefix="1" applyNumberFormat="1" applyFont="1" applyBorder="1" applyAlignment="1">
      <alignment horizontal="right" vertical="center" wrapText="1"/>
    </xf>
    <xf numFmtId="3" fontId="26" fillId="0" borderId="1" xfId="0" applyNumberFormat="1" applyFont="1" applyBorder="1" applyAlignment="1" applyProtection="1">
      <alignment horizontal="left" vertical="center" wrapText="1"/>
      <protection locked="0"/>
    </xf>
    <xf numFmtId="1" fontId="26" fillId="0" borderId="1" xfId="29" applyNumberFormat="1" applyFont="1" applyBorder="1" applyAlignment="1">
      <alignment horizontal="center" vertical="center" wrapText="1"/>
    </xf>
    <xf numFmtId="3" fontId="26" fillId="0" borderId="1" xfId="29" quotePrefix="1" applyNumberFormat="1" applyFont="1" applyBorder="1" applyAlignment="1">
      <alignment horizontal="right" vertical="center" wrapText="1"/>
    </xf>
    <xf numFmtId="3" fontId="26" fillId="0" borderId="1" xfId="4" applyNumberFormat="1" applyFont="1" applyFill="1" applyBorder="1" applyAlignment="1">
      <alignment horizontal="right" vertical="center"/>
    </xf>
    <xf numFmtId="3" fontId="98" fillId="0" borderId="1" xfId="29" quotePrefix="1" applyNumberFormat="1" applyFont="1" applyBorder="1" applyAlignment="1">
      <alignment horizontal="right" vertical="center" wrapText="1"/>
    </xf>
    <xf numFmtId="167" fontId="26" fillId="0" borderId="1" xfId="4" quotePrefix="1" applyNumberFormat="1" applyFont="1" applyFill="1" applyBorder="1" applyAlignment="1">
      <alignment horizontal="center" vertical="center" wrapText="1"/>
    </xf>
    <xf numFmtId="0" fontId="26" fillId="0" borderId="1" xfId="0" applyFont="1" applyBorder="1" applyAlignment="1">
      <alignment vertical="center" wrapText="1"/>
    </xf>
    <xf numFmtId="0" fontId="24" fillId="0" borderId="1" xfId="0" applyFont="1" applyBorder="1" applyAlignment="1">
      <alignment horizontal="center" vertical="center"/>
    </xf>
    <xf numFmtId="1" fontId="24" fillId="0" borderId="1" xfId="29" applyNumberFormat="1" applyFont="1" applyBorder="1" applyAlignment="1">
      <alignment vertical="center" wrapText="1"/>
    </xf>
    <xf numFmtId="1" fontId="26" fillId="0" borderId="1" xfId="29" applyNumberFormat="1" applyFont="1" applyBorder="1" applyAlignment="1">
      <alignment vertical="center" wrapText="1"/>
    </xf>
    <xf numFmtId="1" fontId="8" fillId="0" borderId="1" xfId="29" applyNumberFormat="1" applyFont="1" applyBorder="1" applyAlignment="1">
      <alignment horizontal="center" vertical="center" wrapText="1"/>
    </xf>
    <xf numFmtId="0" fontId="24" fillId="0" borderId="1" xfId="0" applyFont="1" applyBorder="1" applyAlignment="1" applyProtection="1">
      <alignment horizontal="left" vertical="center" wrapText="1"/>
      <protection locked="0"/>
    </xf>
    <xf numFmtId="49" fontId="24" fillId="0" borderId="1" xfId="29" applyNumberFormat="1" applyFont="1" applyBorder="1" applyAlignment="1">
      <alignment horizontal="center" vertical="center" wrapText="1"/>
    </xf>
    <xf numFmtId="49" fontId="26" fillId="0" borderId="1" xfId="29" applyNumberFormat="1" applyFont="1" applyBorder="1" applyAlignment="1">
      <alignment horizontal="center" vertical="center" wrapText="1"/>
    </xf>
    <xf numFmtId="0" fontId="26" fillId="0" borderId="1" xfId="29" applyFont="1" applyBorder="1" applyAlignment="1">
      <alignment horizontal="left" vertical="center" wrapText="1"/>
    </xf>
    <xf numFmtId="0" fontId="8" fillId="0" borderId="1" xfId="29" applyFont="1" applyBorder="1" applyAlignment="1">
      <alignment horizontal="center" vertical="center" wrapText="1"/>
    </xf>
    <xf numFmtId="3" fontId="26" fillId="0" borderId="1" xfId="29" applyNumberFormat="1" applyFont="1" applyBorder="1" applyAlignment="1">
      <alignment horizontal="right" vertical="center" wrapText="1"/>
    </xf>
    <xf numFmtId="1" fontId="24" fillId="6" borderId="1" xfId="29" applyNumberFormat="1" applyFont="1" applyFill="1" applyBorder="1" applyAlignment="1">
      <alignment horizontal="center" vertical="center"/>
    </xf>
    <xf numFmtId="49" fontId="24" fillId="7" borderId="1" xfId="29" applyNumberFormat="1" applyFont="1" applyFill="1" applyBorder="1" applyAlignment="1">
      <alignment horizontal="center" vertical="center"/>
    </xf>
    <xf numFmtId="1" fontId="24" fillId="7" borderId="1" xfId="29" applyNumberFormat="1" applyFont="1" applyFill="1" applyBorder="1" applyAlignment="1">
      <alignment horizontal="center" vertical="center" wrapText="1"/>
    </xf>
    <xf numFmtId="3" fontId="24" fillId="7" borderId="1" xfId="29" quotePrefix="1" applyNumberFormat="1" applyFont="1" applyFill="1" applyBorder="1" applyAlignment="1">
      <alignment horizontal="center" vertical="center" wrapText="1"/>
    </xf>
    <xf numFmtId="3" fontId="7" fillId="7" borderId="1" xfId="29" quotePrefix="1" applyNumberFormat="1" applyFont="1" applyFill="1" applyBorder="1" applyAlignment="1">
      <alignment horizontal="center" vertical="center" wrapText="1"/>
    </xf>
    <xf numFmtId="0" fontId="24" fillId="7" borderId="1" xfId="0" applyFont="1" applyFill="1" applyBorder="1" applyAlignment="1">
      <alignment horizontal="center" vertical="center" wrapText="1"/>
    </xf>
    <xf numFmtId="3" fontId="81" fillId="7" borderId="1" xfId="29" quotePrefix="1" applyNumberFormat="1" applyFont="1" applyFill="1" applyBorder="1" applyAlignment="1">
      <alignment horizontal="center" vertical="center" wrapText="1"/>
    </xf>
    <xf numFmtId="0" fontId="0" fillId="0" borderId="1" xfId="0" applyBorder="1"/>
    <xf numFmtId="1" fontId="24" fillId="7" borderId="1" xfId="29" applyNumberFormat="1" applyFont="1" applyFill="1" applyBorder="1" applyAlignment="1">
      <alignment horizontal="center" vertical="center"/>
    </xf>
    <xf numFmtId="1" fontId="26" fillId="7" borderId="1" xfId="29" applyNumberFormat="1" applyFont="1" applyFill="1" applyBorder="1" applyAlignment="1">
      <alignment horizontal="center" vertical="center"/>
    </xf>
    <xf numFmtId="1" fontId="26" fillId="7" borderId="1" xfId="29" applyNumberFormat="1" applyFont="1" applyFill="1" applyBorder="1" applyAlignment="1">
      <alignment vertical="center"/>
    </xf>
    <xf numFmtId="0" fontId="8" fillId="7" borderId="1" xfId="0" applyFont="1" applyFill="1" applyBorder="1" applyAlignment="1">
      <alignment horizontal="center" vertical="center" wrapText="1"/>
    </xf>
    <xf numFmtId="3" fontId="24" fillId="7" borderId="1" xfId="4" applyNumberFormat="1" applyFont="1" applyFill="1" applyBorder="1" applyAlignment="1">
      <alignment horizontal="right" vertical="center" wrapText="1"/>
    </xf>
    <xf numFmtId="3" fontId="101" fillId="7" borderId="1" xfId="4" applyNumberFormat="1" applyFont="1" applyFill="1" applyBorder="1" applyAlignment="1">
      <alignment horizontal="right" vertical="center" wrapText="1"/>
    </xf>
    <xf numFmtId="3" fontId="24" fillId="7" borderId="1" xfId="4" applyNumberFormat="1" applyFont="1" applyFill="1" applyBorder="1" applyAlignment="1">
      <alignment horizontal="center" vertical="center" wrapText="1"/>
    </xf>
    <xf numFmtId="9" fontId="7" fillId="0" borderId="1" xfId="34" applyFont="1" applyFill="1" applyBorder="1" applyAlignment="1">
      <alignment horizontal="right" vertical="center" shrinkToFit="1"/>
    </xf>
    <xf numFmtId="3" fontId="91" fillId="2" borderId="1" xfId="0" applyNumberFormat="1" applyFont="1" applyFill="1" applyBorder="1" applyAlignment="1">
      <alignment horizontal="right" vertical="center" wrapText="1"/>
    </xf>
    <xf numFmtId="1" fontId="29" fillId="0" borderId="0" xfId="29" applyNumberFormat="1" applyFont="1" applyAlignment="1">
      <alignment horizontal="center" vertical="center" wrapText="1"/>
    </xf>
    <xf numFmtId="1" fontId="27" fillId="0" borderId="0" xfId="29" applyNumberFormat="1" applyFont="1" applyAlignment="1">
      <alignment horizontal="center" vertical="center" wrapText="1"/>
    </xf>
    <xf numFmtId="0" fontId="103" fillId="0" borderId="0" xfId="0" applyFont="1"/>
    <xf numFmtId="0" fontId="108" fillId="0" borderId="0" xfId="0" applyFont="1"/>
    <xf numFmtId="1" fontId="92" fillId="0" borderId="0" xfId="29" applyNumberFormat="1" applyFont="1" applyAlignment="1">
      <alignment vertical="center" wrapText="1"/>
    </xf>
    <xf numFmtId="1" fontId="106" fillId="0" borderId="0" xfId="29" applyNumberFormat="1" applyFont="1" applyAlignment="1">
      <alignment horizontal="center" vertical="center" wrapText="1"/>
    </xf>
    <xf numFmtId="3" fontId="92" fillId="0" borderId="0" xfId="29" applyNumberFormat="1" applyFont="1" applyAlignment="1">
      <alignment horizontal="center" vertical="center" wrapText="1"/>
    </xf>
    <xf numFmtId="3" fontId="31" fillId="0" borderId="0" xfId="29" quotePrefix="1" applyNumberFormat="1" applyFont="1" applyAlignment="1">
      <alignment horizontal="center" vertical="center" wrapText="1"/>
    </xf>
    <xf numFmtId="3" fontId="93" fillId="0" borderId="0" xfId="29" applyNumberFormat="1" applyFont="1" applyAlignment="1">
      <alignment vertical="center" wrapText="1"/>
    </xf>
    <xf numFmtId="3" fontId="102" fillId="0" borderId="0" xfId="29" applyNumberFormat="1" applyFont="1" applyAlignment="1">
      <alignment vertical="center" wrapText="1"/>
    </xf>
    <xf numFmtId="0" fontId="104" fillId="0" borderId="0" xfId="0" applyFont="1"/>
    <xf numFmtId="3" fontId="92" fillId="0" borderId="0" xfId="29" applyNumberFormat="1" applyFont="1" applyAlignment="1">
      <alignment vertical="center" wrapText="1"/>
    </xf>
    <xf numFmtId="1" fontId="94" fillId="0" borderId="0" xfId="29" applyNumberFormat="1" applyFont="1" applyAlignment="1">
      <alignment vertical="center"/>
    </xf>
    <xf numFmtId="3" fontId="32" fillId="0" borderId="0" xfId="29" quotePrefix="1" applyNumberFormat="1" applyFont="1" applyAlignment="1">
      <alignment horizontal="center" vertical="center" wrapText="1"/>
    </xf>
    <xf numFmtId="1" fontId="96" fillId="0" borderId="0" xfId="29" applyNumberFormat="1" applyFont="1" applyAlignment="1">
      <alignment vertical="center"/>
    </xf>
    <xf numFmtId="1" fontId="92" fillId="0" borderId="0" xfId="29" applyNumberFormat="1" applyFont="1" applyAlignment="1">
      <alignment vertical="center"/>
    </xf>
    <xf numFmtId="3" fontId="32" fillId="0" borderId="0" xfId="29" applyNumberFormat="1" applyFont="1" applyAlignment="1">
      <alignment horizontal="center" vertical="center" wrapText="1"/>
    </xf>
    <xf numFmtId="3" fontId="31" fillId="0" borderId="0" xfId="29" quotePrefix="1" applyNumberFormat="1" applyFont="1" applyAlignment="1">
      <alignment horizontal="right" vertical="center" wrapText="1"/>
    </xf>
    <xf numFmtId="3" fontId="95" fillId="0" borderId="0" xfId="29" applyNumberFormat="1" applyFont="1" applyAlignment="1">
      <alignment vertical="center" wrapText="1"/>
    </xf>
    <xf numFmtId="0" fontId="109" fillId="0" borderId="0" xfId="0" applyFont="1"/>
    <xf numFmtId="3" fontId="7" fillId="0" borderId="1" xfId="29" quotePrefix="1" applyNumberFormat="1" applyFont="1" applyBorder="1" applyAlignment="1">
      <alignment vertical="center" shrinkToFit="1"/>
    </xf>
    <xf numFmtId="3" fontId="8" fillId="0" borderId="1" xfId="29" quotePrefix="1" applyNumberFormat="1" applyFont="1" applyBorder="1" applyAlignment="1">
      <alignment horizontal="right" vertical="center" wrapText="1"/>
    </xf>
    <xf numFmtId="1" fontId="105" fillId="0" borderId="0" xfId="29" applyNumberFormat="1" applyFont="1" applyAlignment="1">
      <alignment horizontal="center" vertical="center" wrapText="1"/>
    </xf>
    <xf numFmtId="1" fontId="29" fillId="0" borderId="7" xfId="29" applyNumberFormat="1" applyFont="1" applyBorder="1" applyAlignment="1">
      <alignment vertical="center" wrapText="1"/>
    </xf>
    <xf numFmtId="168" fontId="107" fillId="0" borderId="0" xfId="8" quotePrefix="1" applyNumberFormat="1" applyFont="1" applyFill="1" applyBorder="1" applyAlignment="1">
      <alignment horizontal="center" vertical="center" wrapText="1"/>
    </xf>
    <xf numFmtId="168" fontId="83" fillId="0" borderId="0" xfId="8" quotePrefix="1" applyNumberFormat="1" applyFont="1" applyFill="1" applyBorder="1" applyAlignment="1">
      <alignment horizontal="right" vertical="center" wrapText="1"/>
    </xf>
    <xf numFmtId="168" fontId="84" fillId="0" borderId="0" xfId="8" quotePrefix="1" applyNumberFormat="1" applyFont="1" applyFill="1" applyBorder="1" applyAlignment="1">
      <alignment horizontal="right" vertical="center" wrapText="1"/>
    </xf>
    <xf numFmtId="3" fontId="77" fillId="0" borderId="0" xfId="0" applyNumberFormat="1" applyFont="1" applyAlignment="1">
      <alignment horizontal="center" vertical="center" wrapText="1"/>
    </xf>
    <xf numFmtId="3" fontId="31" fillId="0" borderId="0" xfId="0" applyNumberFormat="1" applyFont="1" applyAlignment="1">
      <alignment horizontal="center" vertical="center" wrapText="1"/>
    </xf>
    <xf numFmtId="3" fontId="110" fillId="0" borderId="0" xfId="0" applyNumberFormat="1" applyFont="1" applyAlignment="1">
      <alignment horizontal="center" vertical="center" wrapText="1"/>
    </xf>
    <xf numFmtId="4" fontId="77" fillId="0" borderId="0" xfId="29" quotePrefix="1" applyNumberFormat="1" applyFont="1" applyAlignment="1">
      <alignment horizontal="center" vertical="center" wrapText="1"/>
    </xf>
    <xf numFmtId="0" fontId="111" fillId="0" borderId="0" xfId="0" applyFont="1"/>
    <xf numFmtId="3" fontId="107" fillId="0" borderId="0" xfId="29" quotePrefix="1" applyNumberFormat="1" applyFont="1" applyAlignment="1">
      <alignment horizontal="center" vertical="center" wrapText="1"/>
    </xf>
    <xf numFmtId="0" fontId="112" fillId="0" borderId="0" xfId="0" applyFont="1"/>
    <xf numFmtId="3" fontId="110" fillId="0" borderId="0" xfId="29" quotePrefix="1" applyNumberFormat="1" applyFont="1" applyAlignment="1">
      <alignment horizontal="center" vertical="center" wrapText="1"/>
    </xf>
    <xf numFmtId="3" fontId="32" fillId="0" borderId="0" xfId="0" applyNumberFormat="1" applyFont="1" applyAlignment="1">
      <alignment horizontal="center" vertical="center" wrapText="1"/>
    </xf>
    <xf numFmtId="1" fontId="107" fillId="0" borderId="0" xfId="29" applyNumberFormat="1" applyFont="1" applyAlignment="1">
      <alignment horizontal="center" vertical="center" wrapText="1"/>
    </xf>
    <xf numFmtId="1" fontId="110" fillId="0" borderId="0" xfId="29" applyNumberFormat="1" applyFont="1" applyAlignment="1">
      <alignment horizontal="center" vertical="center" wrapText="1"/>
    </xf>
    <xf numFmtId="3" fontId="107" fillId="0" borderId="0" xfId="29" applyNumberFormat="1" applyFont="1" applyAlignment="1">
      <alignment horizontal="center" vertical="center" wrapText="1"/>
    </xf>
    <xf numFmtId="3" fontId="110" fillId="0" borderId="0" xfId="29" applyNumberFormat="1" applyFont="1" applyAlignment="1">
      <alignment horizontal="center" vertical="center" wrapText="1"/>
    </xf>
    <xf numFmtId="0" fontId="113" fillId="0" borderId="0" xfId="0" applyFont="1"/>
    <xf numFmtId="3" fontId="93" fillId="0" borderId="0" xfId="29" quotePrefix="1" applyNumberFormat="1" applyFont="1" applyAlignment="1">
      <alignment horizontal="center" vertical="center" wrapText="1"/>
    </xf>
    <xf numFmtId="9" fontId="88" fillId="0" borderId="0" xfId="34" applyFont="1" applyAlignment="1">
      <alignment vertical="center"/>
    </xf>
    <xf numFmtId="9" fontId="24" fillId="2" borderId="0" xfId="34" applyFont="1" applyFill="1" applyAlignment="1">
      <alignment vertical="center" wrapText="1"/>
    </xf>
    <xf numFmtId="9" fontId="24" fillId="0" borderId="1" xfId="34" applyFont="1" applyFill="1" applyBorder="1" applyAlignment="1">
      <alignment vertical="center" wrapText="1"/>
    </xf>
    <xf numFmtId="0" fontId="34" fillId="0" borderId="0" xfId="0" applyFont="1" applyAlignment="1">
      <alignment vertical="center" wrapText="1"/>
    </xf>
    <xf numFmtId="9" fontId="26" fillId="0" borderId="1" xfId="34" applyFont="1" applyFill="1" applyBorder="1" applyAlignment="1">
      <alignment vertical="center" wrapText="1"/>
    </xf>
    <xf numFmtId="3" fontId="34" fillId="2" borderId="0" xfId="0" applyNumberFormat="1" applyFont="1" applyFill="1" applyAlignment="1">
      <alignment vertical="center" wrapText="1"/>
    </xf>
    <xf numFmtId="0" fontId="24" fillId="0" borderId="1" xfId="0" quotePrefix="1" applyFont="1" applyBorder="1" applyAlignment="1">
      <alignment horizontal="center" vertical="center" wrapText="1"/>
    </xf>
    <xf numFmtId="49" fontId="24" fillId="0" borderId="1" xfId="0" applyNumberFormat="1" applyFont="1" applyBorder="1" applyAlignment="1">
      <alignment vertical="center" wrapText="1"/>
    </xf>
    <xf numFmtId="0" fontId="12" fillId="2" borderId="0" xfId="0" applyFont="1" applyFill="1" applyAlignment="1">
      <alignment horizontal="center" vertical="center"/>
    </xf>
    <xf numFmtId="9" fontId="7" fillId="2" borderId="1" xfId="34" applyFont="1" applyFill="1" applyBorder="1" applyAlignment="1">
      <alignment horizontal="right" vertical="center" shrinkToFit="1"/>
    </xf>
    <xf numFmtId="3" fontId="7" fillId="8" borderId="1" xfId="0" applyNumberFormat="1" applyFont="1" applyFill="1" applyBorder="1" applyAlignment="1">
      <alignment horizontal="right" vertical="center" shrinkToFit="1"/>
    </xf>
    <xf numFmtId="10" fontId="7" fillId="8" borderId="1" xfId="34" applyNumberFormat="1" applyFont="1" applyFill="1" applyBorder="1" applyAlignment="1">
      <alignment horizontal="right" vertical="center" shrinkToFit="1"/>
    </xf>
    <xf numFmtId="1" fontId="7" fillId="8" borderId="1" xfId="29" applyNumberFormat="1" applyFont="1" applyFill="1" applyBorder="1" applyAlignment="1">
      <alignment horizontal="center" vertical="center"/>
    </xf>
    <xf numFmtId="1" fontId="7" fillId="8" borderId="1" xfId="29" applyNumberFormat="1" applyFont="1" applyFill="1" applyBorder="1" applyAlignment="1">
      <alignment vertical="center" wrapText="1"/>
    </xf>
    <xf numFmtId="3" fontId="7" fillId="8" borderId="1" xfId="29" applyNumberFormat="1" applyFont="1" applyFill="1" applyBorder="1" applyAlignment="1">
      <alignment horizontal="right" vertical="center" shrinkToFit="1"/>
    </xf>
    <xf numFmtId="1" fontId="7" fillId="2" borderId="1" xfId="29" applyNumberFormat="1" applyFont="1" applyFill="1" applyBorder="1" applyAlignment="1">
      <alignment horizontal="center" vertical="center"/>
    </xf>
    <xf numFmtId="3" fontId="7" fillId="2" borderId="1" xfId="29" applyNumberFormat="1" applyFont="1" applyFill="1" applyBorder="1" applyAlignment="1">
      <alignment horizontal="right" vertical="center" shrinkToFit="1"/>
    </xf>
    <xf numFmtId="0" fontId="7" fillId="2" borderId="1" xfId="0" applyFont="1" applyFill="1" applyBorder="1" applyAlignment="1">
      <alignment vertical="center" wrapText="1"/>
    </xf>
    <xf numFmtId="0" fontId="7" fillId="8" borderId="1" xfId="0" applyFont="1" applyFill="1" applyBorder="1" applyAlignment="1">
      <alignment horizontal="center" vertical="center"/>
    </xf>
    <xf numFmtId="0" fontId="7" fillId="8" borderId="1" xfId="0" applyFont="1" applyFill="1" applyBorder="1" applyAlignment="1">
      <alignment horizontal="left" vertical="center"/>
    </xf>
    <xf numFmtId="167" fontId="8" fillId="2" borderId="1" xfId="6" applyNumberFormat="1" applyFont="1" applyFill="1" applyBorder="1" applyAlignment="1">
      <alignment horizontal="center" vertical="center" wrapText="1"/>
    </xf>
    <xf numFmtId="1" fontId="8" fillId="0" borderId="1" xfId="29" applyNumberFormat="1" applyFont="1" applyBorder="1" applyAlignment="1" applyProtection="1">
      <alignment vertical="center" wrapText="1"/>
      <protection locked="0"/>
    </xf>
    <xf numFmtId="0" fontId="8" fillId="0" borderId="9" xfId="42" applyFont="1" applyBorder="1" applyAlignment="1" applyProtection="1">
      <alignment horizontal="center" vertical="center"/>
      <protection locked="0"/>
    </xf>
    <xf numFmtId="0" fontId="8" fillId="0" borderId="1" xfId="36" applyFont="1" applyBorder="1" applyAlignment="1" applyProtection="1">
      <alignment horizontal="center" vertical="center"/>
      <protection locked="0"/>
    </xf>
    <xf numFmtId="49" fontId="8" fillId="2" borderId="1" xfId="0" applyNumberFormat="1" applyFont="1" applyFill="1" applyBorder="1" applyAlignment="1">
      <alignment horizontal="center" vertical="center" wrapText="1"/>
    </xf>
    <xf numFmtId="49" fontId="8" fillId="0" borderId="1" xfId="0" applyNumberFormat="1" applyFont="1" applyBorder="1" applyAlignment="1">
      <alignment horizontal="center" vertical="center" wrapText="1"/>
    </xf>
    <xf numFmtId="0" fontId="7" fillId="2" borderId="1" xfId="0" applyFont="1" applyFill="1" applyBorder="1" applyAlignment="1">
      <alignment wrapText="1"/>
    </xf>
    <xf numFmtId="0" fontId="8" fillId="2" borderId="1" xfId="0" applyFont="1" applyFill="1" applyBorder="1" applyAlignment="1">
      <alignment horizontal="center" wrapText="1"/>
    </xf>
    <xf numFmtId="3" fontId="71" fillId="0" borderId="1" xfId="29" quotePrefix="1" applyNumberFormat="1" applyFont="1" applyBorder="1" applyAlignment="1">
      <alignment horizontal="center" vertical="center" wrapText="1"/>
    </xf>
    <xf numFmtId="0" fontId="8" fillId="0" borderId="1" xfId="0" applyFont="1" applyBorder="1" applyAlignment="1">
      <alignment horizontal="center" wrapText="1"/>
    </xf>
    <xf numFmtId="0" fontId="8" fillId="0" borderId="1" xfId="0" applyFont="1" applyBorder="1" applyAlignment="1">
      <alignment horizontal="left" vertical="center"/>
    </xf>
    <xf numFmtId="0" fontId="54" fillId="8" borderId="1" xfId="0" applyFont="1" applyFill="1" applyBorder="1" applyAlignment="1">
      <alignment horizontal="center" vertical="center" wrapText="1"/>
    </xf>
    <xf numFmtId="0" fontId="52" fillId="8" borderId="1" xfId="0" applyFont="1" applyFill="1" applyBorder="1" applyAlignment="1">
      <alignment horizontal="center" vertical="center" wrapText="1"/>
    </xf>
    <xf numFmtId="0" fontId="52" fillId="8" borderId="1" xfId="0" applyFont="1" applyFill="1" applyBorder="1" applyAlignment="1">
      <alignment horizontal="left" vertical="center" wrapText="1"/>
    </xf>
    <xf numFmtId="3" fontId="52" fillId="8" borderId="1" xfId="0" applyNumberFormat="1" applyFont="1" applyFill="1" applyBorder="1" applyAlignment="1">
      <alignment horizontal="right" vertical="center" wrapText="1"/>
    </xf>
    <xf numFmtId="9" fontId="52" fillId="8" borderId="1" xfId="34" applyFont="1" applyFill="1" applyBorder="1" applyAlignment="1">
      <alignment horizontal="center" vertical="center" wrapText="1"/>
    </xf>
    <xf numFmtId="0" fontId="55" fillId="8" borderId="1" xfId="0" applyFont="1" applyFill="1" applyBorder="1" applyAlignment="1">
      <alignment horizontal="center" vertical="center" wrapText="1"/>
    </xf>
    <xf numFmtId="49" fontId="52" fillId="2" borderId="1" xfId="29" applyNumberFormat="1" applyFont="1" applyFill="1" applyBorder="1" applyAlignment="1">
      <alignment horizontal="center" vertical="center" wrapText="1"/>
    </xf>
    <xf numFmtId="1" fontId="52" fillId="2" borderId="1" xfId="29" applyNumberFormat="1" applyFont="1" applyFill="1" applyBorder="1" applyAlignment="1">
      <alignment horizontal="left" vertical="center" wrapText="1"/>
    </xf>
    <xf numFmtId="0" fontId="50" fillId="2" borderId="1" xfId="0" applyFont="1" applyFill="1" applyBorder="1" applyAlignment="1">
      <alignment horizontal="center" vertical="center" wrapText="1"/>
    </xf>
    <xf numFmtId="1" fontId="54" fillId="2" borderId="1" xfId="29" applyNumberFormat="1" applyFont="1" applyFill="1" applyBorder="1" applyAlignment="1">
      <alignment horizontal="center" vertical="center" wrapText="1"/>
    </xf>
    <xf numFmtId="3" fontId="52" fillId="2" borderId="1" xfId="2" applyNumberFormat="1" applyFont="1" applyFill="1" applyBorder="1" applyAlignment="1">
      <alignment horizontal="right" vertical="center" shrinkToFit="1"/>
    </xf>
    <xf numFmtId="169" fontId="52" fillId="2" borderId="1" xfId="2" applyNumberFormat="1" applyFont="1" applyFill="1" applyBorder="1" applyAlignment="1">
      <alignment horizontal="right" vertical="center" shrinkToFit="1"/>
    </xf>
    <xf numFmtId="3" fontId="50" fillId="2" borderId="1" xfId="29" quotePrefix="1" applyNumberFormat="1" applyFont="1" applyFill="1" applyBorder="1" applyAlignment="1">
      <alignment horizontal="right" vertical="center" shrinkToFit="1"/>
    </xf>
    <xf numFmtId="9" fontId="52" fillId="2" borderId="1" xfId="34" applyFont="1" applyFill="1" applyBorder="1" applyAlignment="1">
      <alignment horizontal="center" vertical="center" wrapText="1"/>
    </xf>
    <xf numFmtId="0" fontId="55" fillId="2" borderId="1" xfId="0" applyFont="1" applyFill="1" applyBorder="1" applyAlignment="1">
      <alignment horizontal="center" vertical="center" wrapText="1"/>
    </xf>
    <xf numFmtId="169" fontId="52" fillId="8" borderId="1" xfId="0" applyNumberFormat="1" applyFont="1" applyFill="1" applyBorder="1" applyAlignment="1">
      <alignment horizontal="right" vertical="center" wrapText="1"/>
    </xf>
    <xf numFmtId="3" fontId="50" fillId="8" borderId="1" xfId="29" quotePrefix="1" applyNumberFormat="1" applyFont="1" applyFill="1" applyBorder="1" applyAlignment="1">
      <alignment horizontal="right" vertical="center" shrinkToFit="1"/>
    </xf>
    <xf numFmtId="3" fontId="52" fillId="8" borderId="1" xfId="29" quotePrefix="1" applyNumberFormat="1" applyFont="1" applyFill="1" applyBorder="1" applyAlignment="1">
      <alignment horizontal="right" vertical="center" shrinkToFit="1"/>
    </xf>
    <xf numFmtId="0" fontId="114" fillId="8" borderId="1" xfId="0" applyFont="1" applyFill="1" applyBorder="1" applyAlignment="1">
      <alignment horizontal="center" vertical="center" wrapText="1"/>
    </xf>
    <xf numFmtId="0" fontId="114" fillId="8" borderId="1" xfId="0" applyFont="1" applyFill="1" applyBorder="1" applyAlignment="1">
      <alignment horizontal="left" vertical="center" wrapText="1"/>
    </xf>
    <xf numFmtId="0" fontId="90" fillId="8" borderId="1" xfId="0" applyFont="1" applyFill="1" applyBorder="1" applyAlignment="1">
      <alignment horizontal="center" vertical="center" wrapText="1"/>
    </xf>
    <xf numFmtId="3" fontId="114" fillId="8" borderId="1" xfId="0" applyNumberFormat="1" applyFont="1" applyFill="1" applyBorder="1" applyAlignment="1">
      <alignment horizontal="right" vertical="center" wrapText="1"/>
    </xf>
    <xf numFmtId="9" fontId="114" fillId="8" borderId="1" xfId="34" applyFont="1" applyFill="1" applyBorder="1" applyAlignment="1">
      <alignment horizontal="center" vertical="center" wrapText="1"/>
    </xf>
    <xf numFmtId="0" fontId="115" fillId="8" borderId="1" xfId="0" applyFont="1" applyFill="1" applyBorder="1" applyAlignment="1">
      <alignment horizontal="center" vertical="center" wrapText="1"/>
    </xf>
    <xf numFmtId="169" fontId="8" fillId="0" borderId="1" xfId="0" applyNumberFormat="1" applyFont="1" applyBorder="1" applyAlignment="1">
      <alignment horizontal="center" vertical="center" wrapText="1"/>
    </xf>
    <xf numFmtId="169" fontId="8" fillId="0" borderId="1" xfId="29" quotePrefix="1" applyNumberFormat="1" applyFont="1" applyBorder="1" applyAlignment="1">
      <alignment horizontal="right" vertical="center" shrinkToFit="1"/>
    </xf>
    <xf numFmtId="3" fontId="8" fillId="0" borderId="1" xfId="29" applyNumberFormat="1" applyFont="1" applyBorder="1" applyAlignment="1">
      <alignment horizontal="right" vertical="center" shrinkToFit="1"/>
    </xf>
    <xf numFmtId="49" fontId="52" fillId="8" borderId="1" xfId="29" applyNumberFormat="1" applyFont="1" applyFill="1" applyBorder="1" applyAlignment="1">
      <alignment horizontal="center" vertical="center" wrapText="1"/>
    </xf>
    <xf numFmtId="1" fontId="52" fillId="8" borderId="1" xfId="29" applyNumberFormat="1" applyFont="1" applyFill="1" applyBorder="1" applyAlignment="1">
      <alignment horizontal="left" vertical="center" wrapText="1"/>
    </xf>
    <xf numFmtId="0" fontId="50" fillId="8" borderId="1" xfId="0" applyFont="1" applyFill="1" applyBorder="1" applyAlignment="1">
      <alignment horizontal="center" vertical="center" wrapText="1"/>
    </xf>
    <xf numFmtId="3" fontId="17" fillId="8" borderId="1" xfId="29" quotePrefix="1" applyNumberFormat="1" applyFont="1" applyFill="1" applyBorder="1" applyAlignment="1">
      <alignment horizontal="center" vertical="center" wrapText="1"/>
    </xf>
    <xf numFmtId="1" fontId="54" fillId="8" borderId="1" xfId="29" applyNumberFormat="1" applyFont="1" applyFill="1" applyBorder="1" applyAlignment="1">
      <alignment horizontal="center" vertical="center" wrapText="1"/>
    </xf>
    <xf numFmtId="3" fontId="52" fillId="8" borderId="1" xfId="2" applyNumberFormat="1" applyFont="1" applyFill="1" applyBorder="1" applyAlignment="1">
      <alignment horizontal="right" vertical="center" shrinkToFit="1"/>
    </xf>
    <xf numFmtId="169" fontId="52" fillId="8" borderId="1" xfId="2" applyNumberFormat="1" applyFont="1" applyFill="1" applyBorder="1" applyAlignment="1">
      <alignment horizontal="right" vertical="center" shrinkToFit="1"/>
    </xf>
    <xf numFmtId="3" fontId="114" fillId="8" borderId="1" xfId="29" quotePrefix="1" applyNumberFormat="1" applyFont="1" applyFill="1" applyBorder="1" applyAlignment="1">
      <alignment horizontal="right" vertical="center" shrinkToFit="1"/>
    </xf>
    <xf numFmtId="3" fontId="54" fillId="8" borderId="1" xfId="29" quotePrefix="1" applyNumberFormat="1" applyFont="1" applyFill="1" applyBorder="1" applyAlignment="1">
      <alignment horizontal="center" vertical="center" wrapText="1"/>
    </xf>
    <xf numFmtId="0" fontId="17"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49" fontId="52" fillId="8" borderId="1" xfId="29" applyNumberFormat="1" applyFont="1" applyFill="1" applyBorder="1" applyAlignment="1">
      <alignment horizontal="center" vertical="center"/>
    </xf>
    <xf numFmtId="3" fontId="56" fillId="8" borderId="1" xfId="29" applyNumberFormat="1" applyFont="1" applyFill="1" applyBorder="1" applyAlignment="1">
      <alignment horizontal="right" vertical="center" shrinkToFit="1"/>
    </xf>
    <xf numFmtId="0" fontId="92" fillId="0" borderId="1" xfId="0" applyFont="1" applyBorder="1" applyAlignment="1">
      <alignment horizontal="left" vertical="center" wrapText="1"/>
    </xf>
    <xf numFmtId="0" fontId="92" fillId="0" borderId="1" xfId="30" applyFont="1" applyBorder="1" applyAlignment="1">
      <alignment vertical="center" wrapText="1"/>
    </xf>
    <xf numFmtId="0" fontId="92" fillId="0" borderId="1" xfId="0" applyFont="1" applyBorder="1" applyAlignment="1">
      <alignment vertical="center" wrapText="1"/>
    </xf>
    <xf numFmtId="0" fontId="92" fillId="0" borderId="1" xfId="22" quotePrefix="1" applyFont="1" applyBorder="1" applyAlignment="1">
      <alignment horizontal="left" vertical="center" wrapText="1"/>
    </xf>
    <xf numFmtId="167" fontId="92" fillId="0" borderId="1" xfId="8" quotePrefix="1" applyNumberFormat="1" applyFont="1" applyFill="1" applyBorder="1" applyAlignment="1">
      <alignment horizontal="left" vertical="center" wrapText="1"/>
    </xf>
    <xf numFmtId="3" fontId="93" fillId="0" borderId="1" xfId="29" quotePrefix="1" applyNumberFormat="1" applyFont="1" applyBorder="1" applyAlignment="1">
      <alignment horizontal="center" vertical="center" wrapText="1"/>
    </xf>
    <xf numFmtId="3" fontId="92" fillId="0" borderId="1" xfId="29" quotePrefix="1" applyNumberFormat="1" applyFont="1" applyBorder="1" applyAlignment="1">
      <alignment horizontal="center" vertical="center" wrapText="1"/>
    </xf>
    <xf numFmtId="3" fontId="93" fillId="3" borderId="1" xfId="29" quotePrefix="1" applyNumberFormat="1" applyFont="1" applyFill="1" applyBorder="1" applyAlignment="1">
      <alignment horizontal="center" vertical="center" wrapText="1"/>
    </xf>
    <xf numFmtId="4" fontId="93" fillId="0" borderId="1" xfId="29" applyNumberFormat="1" applyFont="1" applyBorder="1" applyAlignment="1">
      <alignment horizontal="center" vertical="center"/>
    </xf>
    <xf numFmtId="4" fontId="93" fillId="0" borderId="1" xfId="29" applyNumberFormat="1" applyFont="1" applyBorder="1" applyAlignment="1">
      <alignment horizontal="center" vertical="center" wrapText="1"/>
    </xf>
    <xf numFmtId="4" fontId="92" fillId="0" borderId="1" xfId="29" quotePrefix="1" applyNumberFormat="1" applyFont="1" applyBorder="1" applyAlignment="1">
      <alignment horizontal="center" vertical="center" wrapText="1"/>
    </xf>
    <xf numFmtId="3" fontId="93" fillId="0" borderId="1" xfId="8" quotePrefix="1" applyNumberFormat="1" applyFont="1" applyFill="1" applyBorder="1" applyAlignment="1">
      <alignment horizontal="right" vertical="center" shrinkToFit="1"/>
    </xf>
    <xf numFmtId="3" fontId="93" fillId="0" borderId="1" xfId="8" quotePrefix="1" applyNumberFormat="1" applyFont="1" applyFill="1" applyBorder="1" applyAlignment="1">
      <alignment horizontal="center" vertical="center" shrinkToFit="1"/>
    </xf>
    <xf numFmtId="168" fontId="92" fillId="0" borderId="1" xfId="8" quotePrefix="1" applyNumberFormat="1" applyFont="1" applyFill="1" applyBorder="1" applyAlignment="1">
      <alignment horizontal="center" vertical="center" wrapText="1"/>
    </xf>
    <xf numFmtId="49" fontId="92" fillId="0" borderId="1" xfId="29" applyNumberFormat="1" applyFont="1" applyBorder="1" applyAlignment="1">
      <alignment horizontal="center" vertical="center"/>
    </xf>
    <xf numFmtId="4" fontId="92" fillId="0" borderId="1" xfId="29" applyNumberFormat="1" applyFont="1" applyBorder="1" applyAlignment="1">
      <alignment horizontal="center" vertical="center" wrapText="1"/>
    </xf>
    <xf numFmtId="3" fontId="92" fillId="0" borderId="1" xfId="0" applyNumberFormat="1" applyFont="1" applyBorder="1" applyAlignment="1">
      <alignment horizontal="center" vertical="center" wrapText="1"/>
    </xf>
    <xf numFmtId="3" fontId="92" fillId="0" borderId="1" xfId="8" quotePrefix="1" applyNumberFormat="1" applyFont="1" applyFill="1" applyBorder="1" applyAlignment="1">
      <alignment horizontal="right" vertical="center" shrinkToFit="1"/>
    </xf>
    <xf numFmtId="3" fontId="92" fillId="0" borderId="1" xfId="8" quotePrefix="1" applyNumberFormat="1" applyFont="1" applyFill="1" applyBorder="1" applyAlignment="1">
      <alignment horizontal="center" vertical="center" wrapText="1"/>
    </xf>
    <xf numFmtId="49" fontId="93" fillId="0" borderId="1" xfId="29" applyNumberFormat="1" applyFont="1" applyBorder="1" applyAlignment="1">
      <alignment horizontal="center" vertical="center"/>
    </xf>
    <xf numFmtId="1" fontId="93" fillId="0" borderId="1" xfId="29" applyNumberFormat="1" applyFont="1" applyBorder="1" applyAlignment="1">
      <alignment vertical="center" wrapText="1"/>
    </xf>
    <xf numFmtId="1" fontId="93" fillId="0" borderId="1" xfId="29" applyNumberFormat="1" applyFont="1" applyBorder="1" applyAlignment="1">
      <alignment horizontal="center" vertical="center" wrapText="1"/>
    </xf>
    <xf numFmtId="1" fontId="92" fillId="0" borderId="1" xfId="29" applyNumberFormat="1" applyFont="1" applyBorder="1" applyAlignment="1">
      <alignment horizontal="center" vertical="center" wrapText="1"/>
    </xf>
    <xf numFmtId="0" fontId="92" fillId="0" borderId="1" xfId="0" applyFont="1" applyBorder="1" applyAlignment="1">
      <alignment horizontal="center" vertical="center" wrapText="1"/>
    </xf>
    <xf numFmtId="0" fontId="92" fillId="0" borderId="1" xfId="30" applyFont="1" applyBorder="1" applyAlignment="1">
      <alignment horizontal="center" vertical="center" wrapText="1"/>
    </xf>
    <xf numFmtId="1" fontId="92" fillId="0" borderId="1" xfId="0" applyNumberFormat="1" applyFont="1" applyBorder="1" applyAlignment="1" applyProtection="1">
      <alignment horizontal="center" vertical="center" shrinkToFit="1"/>
      <protection locked="0"/>
    </xf>
    <xf numFmtId="3" fontId="92" fillId="0" borderId="1" xfId="7" quotePrefix="1" applyNumberFormat="1" applyFont="1" applyFill="1" applyBorder="1" applyAlignment="1">
      <alignment horizontal="right" vertical="center" wrapText="1"/>
    </xf>
    <xf numFmtId="0" fontId="92" fillId="0" borderId="1" xfId="22" quotePrefix="1" applyFont="1" applyBorder="1" applyAlignment="1">
      <alignment horizontal="center" vertical="center" wrapText="1"/>
    </xf>
    <xf numFmtId="167" fontId="92" fillId="0" borderId="1" xfId="8" quotePrefix="1" applyNumberFormat="1" applyFont="1" applyFill="1" applyBorder="1" applyAlignment="1">
      <alignment horizontal="center" vertical="center" wrapText="1"/>
    </xf>
    <xf numFmtId="1" fontId="92" fillId="0" borderId="1" xfId="8" quotePrefix="1" applyNumberFormat="1" applyFont="1" applyFill="1" applyBorder="1" applyAlignment="1">
      <alignment horizontal="center" vertical="center" wrapText="1"/>
    </xf>
    <xf numFmtId="1" fontId="92" fillId="0" borderId="1" xfId="30" quotePrefix="1" applyNumberFormat="1" applyFont="1" applyBorder="1" applyAlignment="1" applyProtection="1">
      <alignment horizontal="center" vertical="center" shrinkToFit="1"/>
      <protection locked="0"/>
    </xf>
    <xf numFmtId="0" fontId="92" fillId="0" borderId="1" xfId="30" quotePrefix="1" applyFont="1" applyBorder="1" applyAlignment="1">
      <alignment horizontal="center" vertical="center" wrapText="1"/>
    </xf>
    <xf numFmtId="1" fontId="92" fillId="0" borderId="1" xfId="29" applyNumberFormat="1" applyFont="1" applyBorder="1" applyAlignment="1">
      <alignment horizontal="center" vertical="center" shrinkToFit="1"/>
    </xf>
    <xf numFmtId="1" fontId="93" fillId="0" borderId="1" xfId="29" applyNumberFormat="1" applyFont="1" applyBorder="1" applyAlignment="1">
      <alignment horizontal="center" vertical="center"/>
    </xf>
    <xf numFmtId="0" fontId="93" fillId="0" borderId="1" xfId="0" applyFont="1" applyBorder="1" applyAlignment="1">
      <alignment horizontal="left" vertical="center" wrapText="1"/>
    </xf>
    <xf numFmtId="0" fontId="93" fillId="0" borderId="1" xfId="0" applyFont="1" applyBorder="1" applyAlignment="1">
      <alignment horizontal="center" vertical="center" wrapText="1"/>
    </xf>
    <xf numFmtId="1" fontId="92" fillId="0" borderId="1" xfId="29" applyNumberFormat="1" applyFont="1" applyBorder="1" applyAlignment="1">
      <alignment horizontal="center" vertical="center"/>
    </xf>
    <xf numFmtId="3" fontId="92" fillId="0" borderId="1" xfId="29" applyNumberFormat="1" applyFont="1" applyBorder="1" applyAlignment="1">
      <alignment horizontal="right" vertical="center" shrinkToFit="1"/>
    </xf>
    <xf numFmtId="3" fontId="92" fillId="0" borderId="1" xfId="29" applyNumberFormat="1" applyFont="1" applyBorder="1" applyAlignment="1">
      <alignment horizontal="center" vertical="center" wrapText="1"/>
    </xf>
    <xf numFmtId="3" fontId="92" fillId="0" borderId="1" xfId="8" applyNumberFormat="1" applyFont="1" applyFill="1" applyBorder="1" applyAlignment="1">
      <alignment horizontal="right" vertical="center" shrinkToFit="1"/>
    </xf>
    <xf numFmtId="3" fontId="92" fillId="0" borderId="1" xfId="8" applyNumberFormat="1" applyFont="1" applyFill="1" applyBorder="1" applyAlignment="1">
      <alignment horizontal="center" vertical="center" wrapText="1"/>
    </xf>
    <xf numFmtId="4" fontId="93" fillId="8" borderId="1" xfId="29" applyNumberFormat="1" applyFont="1" applyFill="1" applyBorder="1" applyAlignment="1">
      <alignment horizontal="center" vertical="center"/>
    </xf>
    <xf numFmtId="4" fontId="93" fillId="8" borderId="1" xfId="29" applyNumberFormat="1" applyFont="1" applyFill="1" applyBorder="1" applyAlignment="1">
      <alignment horizontal="left" vertical="center" wrapText="1"/>
    </xf>
    <xf numFmtId="4" fontId="93" fillId="8" borderId="1" xfId="29" applyNumberFormat="1" applyFont="1" applyFill="1" applyBorder="1" applyAlignment="1">
      <alignment horizontal="center" vertical="center" wrapText="1"/>
    </xf>
    <xf numFmtId="4" fontId="92" fillId="8" borderId="1" xfId="29" quotePrefix="1" applyNumberFormat="1" applyFont="1" applyFill="1" applyBorder="1" applyAlignment="1">
      <alignment horizontal="center" vertical="center" wrapText="1"/>
    </xf>
    <xf numFmtId="3" fontId="93" fillId="8" borderId="1" xfId="8" quotePrefix="1" applyNumberFormat="1" applyFont="1" applyFill="1" applyBorder="1" applyAlignment="1">
      <alignment horizontal="right" vertical="center" shrinkToFit="1"/>
    </xf>
    <xf numFmtId="3" fontId="93" fillId="8" borderId="1" xfId="8" quotePrefix="1" applyNumberFormat="1" applyFont="1" applyFill="1" applyBorder="1" applyAlignment="1">
      <alignment horizontal="center" vertical="center" shrinkToFit="1"/>
    </xf>
    <xf numFmtId="168" fontId="92" fillId="8" borderId="1" xfId="8" quotePrefix="1" applyNumberFormat="1" applyFont="1" applyFill="1" applyBorder="1" applyAlignment="1">
      <alignment horizontal="center" vertical="center" wrapText="1"/>
    </xf>
    <xf numFmtId="49" fontId="93" fillId="8" borderId="1" xfId="29" applyNumberFormat="1" applyFont="1" applyFill="1" applyBorder="1" applyAlignment="1">
      <alignment horizontal="center" vertical="center"/>
    </xf>
    <xf numFmtId="1" fontId="93" fillId="8" borderId="1" xfId="29" applyNumberFormat="1" applyFont="1" applyFill="1" applyBorder="1" applyAlignment="1">
      <alignment vertical="center" wrapText="1"/>
    </xf>
    <xf numFmtId="1" fontId="93" fillId="8" borderId="1" xfId="29" applyNumberFormat="1" applyFont="1" applyFill="1" applyBorder="1" applyAlignment="1">
      <alignment horizontal="center" vertical="center" wrapText="1"/>
    </xf>
    <xf numFmtId="1" fontId="92" fillId="8" borderId="1" xfId="29" applyNumberFormat="1" applyFont="1" applyFill="1" applyBorder="1" applyAlignment="1">
      <alignment horizontal="center" vertical="center" wrapText="1"/>
    </xf>
    <xf numFmtId="3" fontId="92" fillId="8" borderId="1" xfId="29" quotePrefix="1" applyNumberFormat="1" applyFont="1" applyFill="1" applyBorder="1" applyAlignment="1">
      <alignment horizontal="center" vertical="center" wrapText="1"/>
    </xf>
    <xf numFmtId="0" fontId="92" fillId="0" borderId="1" xfId="30" quotePrefix="1" applyFont="1" applyBorder="1" applyAlignment="1">
      <alignment vertical="center" wrapText="1"/>
    </xf>
    <xf numFmtId="3" fontId="95" fillId="0" borderId="14" xfId="8" quotePrefix="1" applyNumberFormat="1" applyFont="1" applyFill="1" applyBorder="1" applyAlignment="1">
      <alignment horizontal="right" vertical="center" shrinkToFit="1"/>
    </xf>
    <xf numFmtId="1" fontId="92" fillId="0" borderId="1" xfId="30" applyNumberFormat="1" applyFont="1" applyBorder="1" applyAlignment="1" applyProtection="1">
      <alignment horizontal="center" vertical="center" shrinkToFit="1"/>
      <protection locked="0"/>
    </xf>
    <xf numFmtId="1" fontId="116" fillId="0" borderId="0" xfId="29" applyNumberFormat="1" applyFont="1" applyAlignment="1">
      <alignment horizontal="center" vertical="center" wrapText="1"/>
    </xf>
    <xf numFmtId="1" fontId="110" fillId="0" borderId="0" xfId="29" applyNumberFormat="1" applyFont="1" applyAlignment="1">
      <alignment vertical="center"/>
    </xf>
    <xf numFmtId="0" fontId="24" fillId="2" borderId="1" xfId="0" applyFont="1" applyFill="1" applyBorder="1" applyAlignment="1">
      <alignment horizontal="center" vertical="center" wrapText="1"/>
    </xf>
    <xf numFmtId="0" fontId="81" fillId="2" borderId="1" xfId="0" applyFont="1" applyFill="1" applyBorder="1" applyAlignment="1">
      <alignment horizontal="center" vertical="center" wrapText="1"/>
    </xf>
    <xf numFmtId="1" fontId="24" fillId="0" borderId="0" xfId="29" applyNumberFormat="1" applyFont="1" applyAlignment="1">
      <alignment horizontal="center" vertical="center"/>
    </xf>
    <xf numFmtId="0" fontId="24" fillId="2" borderId="0" xfId="0" applyFont="1" applyFill="1" applyAlignment="1">
      <alignment horizontal="center" vertical="center" wrapText="1"/>
    </xf>
    <xf numFmtId="0" fontId="24" fillId="3" borderId="0" xfId="0" applyFont="1" applyFill="1" applyAlignment="1">
      <alignment horizontal="center" vertical="center" wrapText="1"/>
    </xf>
    <xf numFmtId="0" fontId="25" fillId="2" borderId="0" xfId="0" applyFont="1" applyFill="1" applyAlignment="1">
      <alignment horizontal="center" vertical="center" wrapText="1"/>
    </xf>
    <xf numFmtId="0" fontId="25" fillId="3" borderId="0" xfId="0" applyFont="1" applyFill="1" applyAlignment="1">
      <alignment horizontal="center" vertical="center" wrapText="1"/>
    </xf>
    <xf numFmtId="0" fontId="25" fillId="2" borderId="0" xfId="0" applyFont="1" applyFill="1" applyAlignment="1">
      <alignment horizontal="right" vertical="center" wrapText="1"/>
    </xf>
    <xf numFmtId="0" fontId="25" fillId="3" borderId="0" xfId="0" applyFont="1" applyFill="1" applyAlignment="1">
      <alignment horizontal="right" vertical="center" wrapText="1"/>
    </xf>
    <xf numFmtId="0" fontId="24" fillId="2" borderId="4"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4" fillId="0" borderId="1" xfId="0" applyFont="1" applyBorder="1" applyAlignment="1">
      <alignment horizontal="center" vertical="center" wrapText="1"/>
    </xf>
    <xf numFmtId="1" fontId="25" fillId="0" borderId="0" xfId="29" applyNumberFormat="1" applyFont="1" applyAlignment="1">
      <alignment horizontal="center" vertical="center" wrapText="1"/>
    </xf>
    <xf numFmtId="0" fontId="24" fillId="2" borderId="2"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0" borderId="4"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3" xfId="0" applyFont="1" applyBorder="1" applyAlignment="1">
      <alignment horizontal="center" vertical="center" wrapText="1"/>
    </xf>
    <xf numFmtId="1" fontId="31" fillId="0" borderId="0" xfId="29" applyNumberFormat="1" applyFont="1" applyAlignment="1">
      <alignment horizontal="center" vertical="center"/>
    </xf>
    <xf numFmtId="1" fontId="29" fillId="0" borderId="0" xfId="29" applyNumberFormat="1" applyFont="1" applyAlignment="1">
      <alignment horizontal="center" vertical="center" wrapText="1"/>
    </xf>
    <xf numFmtId="3" fontId="31" fillId="0" borderId="1" xfId="29" applyNumberFormat="1" applyFont="1" applyBorder="1" applyAlignment="1">
      <alignment horizontal="center" vertical="center" wrapText="1"/>
    </xf>
    <xf numFmtId="168" fontId="31" fillId="0" borderId="1" xfId="7" applyNumberFormat="1" applyFont="1" applyFill="1" applyBorder="1" applyAlignment="1">
      <alignment horizontal="center" vertical="center" wrapText="1"/>
    </xf>
    <xf numFmtId="3" fontId="31" fillId="0" borderId="4" xfId="29" applyNumberFormat="1" applyFont="1" applyBorder="1" applyAlignment="1">
      <alignment horizontal="center" vertical="center" wrapText="1"/>
    </xf>
    <xf numFmtId="3" fontId="31" fillId="0" borderId="6" xfId="29" applyNumberFormat="1" applyFont="1" applyBorder="1" applyAlignment="1">
      <alignment horizontal="center" vertical="center" wrapText="1"/>
    </xf>
    <xf numFmtId="3" fontId="31" fillId="0" borderId="5" xfId="29" applyNumberFormat="1" applyFont="1" applyBorder="1" applyAlignment="1">
      <alignment horizontal="center" vertical="center" wrapText="1"/>
    </xf>
    <xf numFmtId="1" fontId="24" fillId="0" borderId="0" xfId="29" applyNumberFormat="1" applyFont="1" applyAlignment="1">
      <alignment horizontal="center" vertical="center" wrapText="1"/>
    </xf>
    <xf numFmtId="1" fontId="27" fillId="0" borderId="0" xfId="29" applyNumberFormat="1" applyFont="1" applyAlignment="1">
      <alignment horizontal="center" vertical="center" wrapText="1"/>
    </xf>
    <xf numFmtId="1" fontId="29" fillId="0" borderId="5" xfId="29" applyNumberFormat="1" applyFont="1" applyBorder="1" applyAlignment="1">
      <alignment horizontal="right" vertical="center"/>
    </xf>
    <xf numFmtId="3" fontId="31" fillId="2" borderId="4" xfId="29" applyNumberFormat="1" applyFont="1" applyFill="1" applyBorder="1" applyAlignment="1">
      <alignment horizontal="center" vertical="center" wrapText="1"/>
    </xf>
    <xf numFmtId="3" fontId="31" fillId="2" borderId="6" xfId="29" applyNumberFormat="1" applyFont="1" applyFill="1" applyBorder="1" applyAlignment="1">
      <alignment horizontal="center" vertical="center" wrapText="1"/>
    </xf>
    <xf numFmtId="3" fontId="31" fillId="2" borderId="5" xfId="29" applyNumberFormat="1" applyFont="1" applyFill="1" applyBorder="1" applyAlignment="1">
      <alignment horizontal="center" vertical="center" wrapText="1"/>
    </xf>
    <xf numFmtId="1" fontId="79" fillId="0" borderId="0" xfId="29" applyNumberFormat="1" applyFont="1" applyAlignment="1">
      <alignment horizontal="center" vertical="center" wrapText="1"/>
    </xf>
    <xf numFmtId="1" fontId="79" fillId="0" borderId="5" xfId="29" applyNumberFormat="1" applyFont="1" applyBorder="1" applyAlignment="1">
      <alignment horizontal="right" vertical="center"/>
    </xf>
    <xf numFmtId="1" fontId="31" fillId="0" borderId="0" xfId="29" applyNumberFormat="1" applyFont="1" applyAlignment="1">
      <alignment horizontal="center" vertical="center" wrapText="1"/>
    </xf>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5" xfId="0" applyFont="1" applyFill="1" applyBorder="1" applyAlignment="1">
      <alignment horizontal="center" vertical="center"/>
    </xf>
    <xf numFmtId="0" fontId="24" fillId="0" borderId="0" xfId="0" applyFont="1" applyAlignment="1">
      <alignment horizontal="center" vertical="center"/>
    </xf>
    <xf numFmtId="0" fontId="53" fillId="0" borderId="0" xfId="0" applyFont="1" applyAlignment="1">
      <alignment horizontal="center"/>
    </xf>
    <xf numFmtId="0" fontId="7" fillId="2" borderId="1" xfId="0" applyFont="1" applyFill="1" applyBorder="1" applyAlignment="1">
      <alignment horizontal="center" vertical="center"/>
    </xf>
    <xf numFmtId="0" fontId="12" fillId="0" borderId="7" xfId="0" applyFont="1" applyBorder="1" applyAlignment="1">
      <alignment horizontal="center" vertical="center"/>
    </xf>
    <xf numFmtId="0" fontId="52" fillId="0" borderId="0" xfId="0" applyFont="1" applyAlignment="1">
      <alignment horizontal="center"/>
    </xf>
    <xf numFmtId="0" fontId="54" fillId="8" borderId="4" xfId="0" applyFont="1" applyFill="1" applyBorder="1" applyAlignment="1">
      <alignment horizontal="center" vertical="center" wrapText="1"/>
    </xf>
    <xf numFmtId="0" fontId="54" fillId="8" borderId="6" xfId="0" applyFont="1" applyFill="1" applyBorder="1" applyAlignment="1">
      <alignment horizontal="center" vertical="center" wrapText="1"/>
    </xf>
    <xf numFmtId="0" fontId="54" fillId="8" borderId="5" xfId="0" applyFont="1" applyFill="1" applyBorder="1" applyAlignment="1">
      <alignment horizontal="center" vertical="center" wrapText="1"/>
    </xf>
    <xf numFmtId="0" fontId="54" fillId="8" borderId="2" xfId="0" applyFont="1" applyFill="1" applyBorder="1" applyAlignment="1">
      <alignment horizontal="center" vertical="center" wrapText="1"/>
    </xf>
    <xf numFmtId="0" fontId="54" fillId="8" borderId="3" xfId="0" applyFont="1" applyFill="1" applyBorder="1" applyAlignment="1">
      <alignment horizontal="center" vertical="center" wrapText="1"/>
    </xf>
    <xf numFmtId="0" fontId="54" fillId="8" borderId="8" xfId="0" applyFont="1" applyFill="1" applyBorder="1" applyAlignment="1">
      <alignment horizontal="center" vertical="center" wrapText="1"/>
    </xf>
    <xf numFmtId="0" fontId="54" fillId="8" borderId="1" xfId="0" applyFont="1" applyFill="1" applyBorder="1" applyAlignment="1">
      <alignment horizontal="center" vertical="center" wrapText="1"/>
    </xf>
    <xf numFmtId="3" fontId="93" fillId="0" borderId="1" xfId="29" applyNumberFormat="1" applyFont="1" applyBorder="1" applyAlignment="1">
      <alignment horizontal="center" vertical="center" wrapText="1"/>
    </xf>
    <xf numFmtId="168" fontId="93" fillId="0" borderId="1" xfId="8" applyNumberFormat="1" applyFont="1" applyFill="1" applyBorder="1" applyAlignment="1">
      <alignment horizontal="center" vertical="center" wrapText="1"/>
    </xf>
    <xf numFmtId="1" fontId="29" fillId="0" borderId="7" xfId="29" applyNumberFormat="1" applyFont="1" applyBorder="1" applyAlignment="1">
      <alignment horizontal="center" vertical="center" wrapText="1"/>
    </xf>
    <xf numFmtId="1" fontId="25" fillId="0" borderId="7" xfId="29" applyNumberFormat="1" applyFont="1" applyBorder="1" applyAlignment="1">
      <alignment horizontal="right" vertical="center"/>
    </xf>
    <xf numFmtId="49" fontId="26" fillId="0" borderId="1" xfId="29" applyNumberFormat="1" applyFont="1" applyBorder="1" applyAlignment="1">
      <alignment horizontal="center" vertical="center"/>
    </xf>
    <xf numFmtId="3" fontId="26" fillId="0" borderId="1" xfId="29" applyNumberFormat="1" applyFont="1" applyBorder="1" applyAlignment="1">
      <alignment horizontal="center" vertical="center" wrapText="1"/>
    </xf>
    <xf numFmtId="3" fontId="26" fillId="0" borderId="2" xfId="29" applyNumberFormat="1" applyFont="1" applyBorder="1" applyAlignment="1">
      <alignment horizontal="center" vertical="center" wrapText="1"/>
    </xf>
    <xf numFmtId="3" fontId="26" fillId="0" borderId="8" xfId="29" applyNumberFormat="1" applyFont="1" applyBorder="1" applyAlignment="1">
      <alignment horizontal="center" vertical="center" wrapText="1"/>
    </xf>
    <xf numFmtId="3" fontId="26" fillId="0" borderId="3" xfId="29" applyNumberFormat="1" applyFont="1" applyBorder="1" applyAlignment="1">
      <alignment horizontal="center" vertical="center" wrapText="1"/>
    </xf>
    <xf numFmtId="3" fontId="26" fillId="0" borderId="9" xfId="29" applyNumberFormat="1" applyFont="1" applyBorder="1" applyAlignment="1">
      <alignment horizontal="center" vertical="center" wrapText="1"/>
    </xf>
    <xf numFmtId="3" fontId="26" fillId="0" borderId="12" xfId="29" applyNumberFormat="1" applyFont="1" applyBorder="1" applyAlignment="1">
      <alignment horizontal="center" vertical="center" wrapText="1"/>
    </xf>
    <xf numFmtId="3" fontId="26" fillId="0" borderId="15" xfId="29" applyNumberFormat="1" applyFont="1" applyBorder="1" applyAlignment="1">
      <alignment horizontal="center" vertical="center" wrapText="1"/>
    </xf>
    <xf numFmtId="3" fontId="26" fillId="0" borderId="16" xfId="29" applyNumberFormat="1" applyFont="1" applyBorder="1" applyAlignment="1">
      <alignment horizontal="center" vertical="center" wrapText="1"/>
    </xf>
    <xf numFmtId="3" fontId="26" fillId="0" borderId="11" xfId="29" applyNumberFormat="1" applyFont="1" applyBorder="1" applyAlignment="1">
      <alignment horizontal="center" vertical="center" wrapText="1"/>
    </xf>
    <xf numFmtId="3" fontId="26" fillId="0" borderId="7" xfId="29" applyNumberFormat="1" applyFont="1" applyBorder="1" applyAlignment="1">
      <alignment horizontal="center" vertical="center" wrapText="1"/>
    </xf>
    <xf numFmtId="3" fontId="26" fillId="0" borderId="17" xfId="29" applyNumberFormat="1" applyFont="1" applyBorder="1" applyAlignment="1">
      <alignment horizontal="center" vertical="center" wrapText="1"/>
    </xf>
    <xf numFmtId="0" fontId="97" fillId="0" borderId="11" xfId="0" applyFont="1" applyBorder="1"/>
    <xf numFmtId="0" fontId="97" fillId="0" borderId="12" xfId="0" applyFont="1" applyBorder="1"/>
    <xf numFmtId="0" fontId="97" fillId="0" borderId="13" xfId="0" applyFont="1" applyBorder="1"/>
    <xf numFmtId="0" fontId="97" fillId="0" borderId="7" xfId="0" applyFont="1" applyBorder="1"/>
    <xf numFmtId="0" fontId="97" fillId="0" borderId="17" xfId="0" applyFont="1" applyBorder="1"/>
    <xf numFmtId="0" fontId="99" fillId="0" borderId="1" xfId="15" applyFont="1" applyBorder="1" applyAlignment="1">
      <alignment horizontal="center" vertical="center" wrapText="1"/>
    </xf>
    <xf numFmtId="3" fontId="26" fillId="0" borderId="4" xfId="29" applyNumberFormat="1" applyFont="1" applyBorder="1" applyAlignment="1">
      <alignment horizontal="center" vertical="center" wrapText="1"/>
    </xf>
    <xf numFmtId="3" fontId="26" fillId="0" borderId="6" xfId="29" applyNumberFormat="1" applyFont="1" applyBorder="1" applyAlignment="1">
      <alignment horizontal="center" vertical="center" wrapText="1"/>
    </xf>
    <xf numFmtId="3" fontId="26" fillId="0" borderId="5" xfId="29" applyNumberFormat="1" applyFont="1" applyBorder="1" applyAlignment="1">
      <alignment horizontal="center" vertical="center" wrapText="1"/>
    </xf>
    <xf numFmtId="3" fontId="25" fillId="0" borderId="1" xfId="29" applyNumberFormat="1" applyFont="1" applyBorder="1" applyAlignment="1">
      <alignment horizontal="center" vertical="center" wrapText="1"/>
    </xf>
    <xf numFmtId="3" fontId="98" fillId="0" borderId="4" xfId="29" applyNumberFormat="1" applyFont="1" applyBorder="1" applyAlignment="1">
      <alignment horizontal="center" vertical="center" wrapText="1"/>
    </xf>
    <xf numFmtId="3" fontId="98" fillId="0" borderId="5" xfId="29" applyNumberFormat="1" applyFont="1" applyBorder="1" applyAlignment="1">
      <alignment horizontal="center" vertical="center" wrapText="1"/>
    </xf>
    <xf numFmtId="3" fontId="98" fillId="0" borderId="1" xfId="29" applyNumberFormat="1" applyFont="1" applyBorder="1" applyAlignment="1">
      <alignment horizontal="center" vertical="center" wrapText="1"/>
    </xf>
    <xf numFmtId="0" fontId="100" fillId="0" borderId="1" xfId="15" applyFont="1" applyBorder="1" applyAlignment="1">
      <alignment horizontal="center" vertical="center" wrapText="1"/>
    </xf>
    <xf numFmtId="0" fontId="44" fillId="0" borderId="0" xfId="0" applyFont="1" applyAlignment="1">
      <alignment horizontal="center" vertical="center" wrapText="1"/>
    </xf>
    <xf numFmtId="0" fontId="8" fillId="0" borderId="0" xfId="0" applyFont="1"/>
    <xf numFmtId="0" fontId="44" fillId="0" borderId="1" xfId="0" applyFont="1" applyBorder="1" applyAlignment="1">
      <alignment horizontal="center" vertical="center" wrapText="1"/>
    </xf>
    <xf numFmtId="0" fontId="8" fillId="0" borderId="1" xfId="0" applyFont="1" applyBorder="1"/>
    <xf numFmtId="0" fontId="44" fillId="0" borderId="4" xfId="0" applyFont="1" applyBorder="1" applyAlignment="1">
      <alignment horizontal="center" vertical="center" wrapText="1"/>
    </xf>
    <xf numFmtId="0" fontId="44" fillId="0" borderId="5" xfId="0" applyFont="1" applyBorder="1" applyAlignment="1">
      <alignment horizontal="center" vertical="center" wrapText="1"/>
    </xf>
    <xf numFmtId="0" fontId="11" fillId="0" borderId="1" xfId="0" applyFont="1" applyBorder="1" applyAlignment="1">
      <alignment horizontal="center" vertical="center" wrapText="1"/>
    </xf>
    <xf numFmtId="49" fontId="42" fillId="0" borderId="4" xfId="0" applyNumberFormat="1" applyFont="1" applyBorder="1" applyAlignment="1">
      <alignment horizontal="center" vertical="center" wrapText="1"/>
    </xf>
    <xf numFmtId="49" fontId="42" fillId="0" borderId="5" xfId="0" applyNumberFormat="1" applyFont="1" applyBorder="1" applyAlignment="1">
      <alignment horizontal="center" vertical="center" wrapText="1"/>
    </xf>
    <xf numFmtId="0" fontId="7" fillId="0" borderId="0" xfId="0" applyFont="1" applyAlignment="1">
      <alignment horizontal="center" wrapText="1"/>
    </xf>
    <xf numFmtId="0" fontId="24" fillId="0" borderId="0" xfId="0" applyFont="1" applyAlignment="1">
      <alignment horizontal="center"/>
    </xf>
    <xf numFmtId="0" fontId="7" fillId="0" borderId="0" xfId="0" applyFont="1" applyAlignment="1">
      <alignment horizontal="center"/>
    </xf>
    <xf numFmtId="49" fontId="42" fillId="0" borderId="1" xfId="0" applyNumberFormat="1" applyFont="1" applyBorder="1" applyAlignment="1">
      <alignment horizontal="center" vertical="center" wrapText="1"/>
    </xf>
    <xf numFmtId="167" fontId="42" fillId="0" borderId="1" xfId="47" applyNumberFormat="1" applyFont="1" applyFill="1" applyBorder="1" applyAlignment="1">
      <alignment horizontal="center" vertical="center" wrapText="1"/>
    </xf>
    <xf numFmtId="167" fontId="85" fillId="0" borderId="4" xfId="47" applyNumberFormat="1" applyFont="1" applyFill="1" applyBorder="1" applyAlignment="1">
      <alignment horizontal="center" vertical="center" wrapText="1"/>
    </xf>
    <xf numFmtId="167" fontId="85" fillId="0" borderId="5" xfId="47" applyNumberFormat="1" applyFont="1" applyFill="1" applyBorder="1" applyAlignment="1">
      <alignment horizontal="center" vertical="center" wrapText="1"/>
    </xf>
    <xf numFmtId="167" fontId="57" fillId="0" borderId="1" xfId="47" applyNumberFormat="1" applyFont="1" applyFill="1" applyBorder="1" applyAlignment="1">
      <alignment horizontal="center" vertical="center" wrapText="1"/>
    </xf>
    <xf numFmtId="49" fontId="57" fillId="0" borderId="4" xfId="0" applyNumberFormat="1" applyFont="1" applyBorder="1" applyAlignment="1">
      <alignment horizontal="center" vertical="center" wrapText="1"/>
    </xf>
    <xf numFmtId="49" fontId="57" fillId="0" borderId="5" xfId="0" applyNumberFormat="1" applyFont="1" applyBorder="1" applyAlignment="1">
      <alignment horizontal="center" vertical="center" wrapText="1"/>
    </xf>
    <xf numFmtId="167" fontId="89" fillId="0" borderId="4" xfId="47" applyNumberFormat="1" applyFont="1" applyFill="1" applyBorder="1" applyAlignment="1">
      <alignment horizontal="center" vertical="center" wrapText="1"/>
    </xf>
    <xf numFmtId="167" fontId="89" fillId="0" borderId="5" xfId="47" applyNumberFormat="1" applyFont="1" applyFill="1" applyBorder="1" applyAlignment="1">
      <alignment horizontal="center" vertical="center" wrapText="1"/>
    </xf>
    <xf numFmtId="0" fontId="54" fillId="0" borderId="1" xfId="0" applyFont="1" applyBorder="1" applyAlignment="1">
      <alignment horizontal="center" vertical="center" wrapText="1"/>
    </xf>
    <xf numFmtId="0" fontId="62" fillId="0" borderId="0" xfId="0" applyFont="1" applyAlignment="1">
      <alignment horizontal="center"/>
    </xf>
    <xf numFmtId="49" fontId="57" fillId="0" borderId="1" xfId="0" applyNumberFormat="1" applyFont="1" applyBorder="1" applyAlignment="1">
      <alignment horizontal="center" vertical="center" wrapText="1"/>
    </xf>
  </cellXfs>
  <cellStyles count="67">
    <cellStyle name="_x000d__x000a_JournalTemplate=C:\COMFO\CTALK\JOURSTD.TPL_x000d__x000a_LbStateAddress=3 3 0 251 1 89 2 311_x000d__x000a_LbStateJou" xfId="1" xr:uid="{00000000-0005-0000-0000-000000000000}"/>
    <cellStyle name="Comma" xfId="2" builtinId="3"/>
    <cellStyle name="Comma [0] 3" xfId="3" xr:uid="{00000000-0005-0000-0000-000002000000}"/>
    <cellStyle name="Comma 10" xfId="56" xr:uid="{00000000-0005-0000-0000-000003000000}"/>
    <cellStyle name="Comma 10 10" xfId="4" xr:uid="{00000000-0005-0000-0000-000004000000}"/>
    <cellStyle name="Comma 11" xfId="54" xr:uid="{00000000-0005-0000-0000-000005000000}"/>
    <cellStyle name="Comma 12" xfId="57" xr:uid="{00000000-0005-0000-0000-000006000000}"/>
    <cellStyle name="Comma 13" xfId="59" xr:uid="{00000000-0005-0000-0000-000007000000}"/>
    <cellStyle name="Comma 14" xfId="47" xr:uid="{00000000-0005-0000-0000-000008000000}"/>
    <cellStyle name="Comma 15" xfId="55" xr:uid="{00000000-0005-0000-0000-000009000000}"/>
    <cellStyle name="Comma 16" xfId="52" xr:uid="{00000000-0005-0000-0000-00000A000000}"/>
    <cellStyle name="Comma 17" xfId="51" xr:uid="{00000000-0005-0000-0000-00000B000000}"/>
    <cellStyle name="Comma 18" xfId="58" xr:uid="{00000000-0005-0000-0000-00000C000000}"/>
    <cellStyle name="Comma 19" xfId="60" xr:uid="{00000000-0005-0000-0000-00000D000000}"/>
    <cellStyle name="Comma 2" xfId="5" xr:uid="{00000000-0005-0000-0000-00000E000000}"/>
    <cellStyle name="Comma 2 2" xfId="45" xr:uid="{00000000-0005-0000-0000-00000F000000}"/>
    <cellStyle name="Comma 2 2 2 2" xfId="6" xr:uid="{00000000-0005-0000-0000-000010000000}"/>
    <cellStyle name="Comma 2 2 3" xfId="43" xr:uid="{00000000-0005-0000-0000-000011000000}"/>
    <cellStyle name="Comma 2 3 2" xfId="7" xr:uid="{00000000-0005-0000-0000-000012000000}"/>
    <cellStyle name="Comma 20" xfId="61" xr:uid="{00000000-0005-0000-0000-000013000000}"/>
    <cellStyle name="Comma 21" xfId="62" xr:uid="{00000000-0005-0000-0000-000014000000}"/>
    <cellStyle name="Comma 22" xfId="66" xr:uid="{00000000-0005-0000-0000-000015000000}"/>
    <cellStyle name="Comma 23" xfId="65" xr:uid="{00000000-0005-0000-0000-000016000000}"/>
    <cellStyle name="Comma 24" xfId="64" xr:uid="{00000000-0005-0000-0000-000017000000}"/>
    <cellStyle name="Comma 25" xfId="63" xr:uid="{00000000-0005-0000-0000-000018000000}"/>
    <cellStyle name="Comma 3" xfId="8" xr:uid="{00000000-0005-0000-0000-000019000000}"/>
    <cellStyle name="Comma 4" xfId="44" xr:uid="{00000000-0005-0000-0000-00001A000000}"/>
    <cellStyle name="Comma 5" xfId="50" xr:uid="{00000000-0005-0000-0000-00001B000000}"/>
    <cellStyle name="Comma 6" xfId="9" xr:uid="{00000000-0005-0000-0000-00001C000000}"/>
    <cellStyle name="Comma 6 2" xfId="10" xr:uid="{00000000-0005-0000-0000-00001D000000}"/>
    <cellStyle name="Comma 7" xfId="11" xr:uid="{00000000-0005-0000-0000-00001E000000}"/>
    <cellStyle name="Comma 8" xfId="53" xr:uid="{00000000-0005-0000-0000-00001F000000}"/>
    <cellStyle name="Comma 8 2" xfId="12" xr:uid="{00000000-0005-0000-0000-000020000000}"/>
    <cellStyle name="Comma 9" xfId="13" xr:uid="{00000000-0005-0000-0000-000021000000}"/>
    <cellStyle name="Normal" xfId="0" builtinId="0"/>
    <cellStyle name="Normal 10" xfId="49" xr:uid="{00000000-0005-0000-0000-000023000000}"/>
    <cellStyle name="Normal 19 2" xfId="14" xr:uid="{00000000-0005-0000-0000-000024000000}"/>
    <cellStyle name="Normal 2" xfId="15" xr:uid="{00000000-0005-0000-0000-000025000000}"/>
    <cellStyle name="Normal 2 2" xfId="16" xr:uid="{00000000-0005-0000-0000-000026000000}"/>
    <cellStyle name="Normal 2_RS ĐỒNG BÀO DT THIỂU SỐ (30.5)" xfId="17" xr:uid="{00000000-0005-0000-0000-000027000000}"/>
    <cellStyle name="Normal 22 2" xfId="18" xr:uid="{00000000-0005-0000-0000-000028000000}"/>
    <cellStyle name="Normal 3" xfId="19" xr:uid="{00000000-0005-0000-0000-000029000000}"/>
    <cellStyle name="Normal 3 2" xfId="20" xr:uid="{00000000-0005-0000-0000-00002A000000}"/>
    <cellStyle name="Normal 3 2 2 2" xfId="21" xr:uid="{00000000-0005-0000-0000-00002B000000}"/>
    <cellStyle name="Normal 34" xfId="35" xr:uid="{00000000-0005-0000-0000-00002C000000}"/>
    <cellStyle name="Normal 35" xfId="42" xr:uid="{00000000-0005-0000-0000-00002D000000}"/>
    <cellStyle name="Normal 36" xfId="36" xr:uid="{00000000-0005-0000-0000-00002E000000}"/>
    <cellStyle name="Normal 37" xfId="37" xr:uid="{00000000-0005-0000-0000-00002F000000}"/>
    <cellStyle name="Normal 38" xfId="38" xr:uid="{00000000-0005-0000-0000-000030000000}"/>
    <cellStyle name="Normal 39" xfId="39" xr:uid="{00000000-0005-0000-0000-000031000000}"/>
    <cellStyle name="Normal 4" xfId="22" xr:uid="{00000000-0005-0000-0000-000032000000}"/>
    <cellStyle name="Normal 4 3" xfId="46" xr:uid="{00000000-0005-0000-0000-000033000000}"/>
    <cellStyle name="Normal 40" xfId="40" xr:uid="{00000000-0005-0000-0000-000034000000}"/>
    <cellStyle name="Normal 41" xfId="41" xr:uid="{00000000-0005-0000-0000-000035000000}"/>
    <cellStyle name="Normal 5" xfId="23" xr:uid="{00000000-0005-0000-0000-000036000000}"/>
    <cellStyle name="Normal 6" xfId="24" xr:uid="{00000000-0005-0000-0000-000037000000}"/>
    <cellStyle name="Normal 7" xfId="25" xr:uid="{00000000-0005-0000-0000-000038000000}"/>
    <cellStyle name="Normal 7 2" xfId="26" xr:uid="{00000000-0005-0000-0000-000039000000}"/>
    <cellStyle name="Normal 8" xfId="27" xr:uid="{00000000-0005-0000-0000-00003A000000}"/>
    <cellStyle name="Normal 9" xfId="28" xr:uid="{00000000-0005-0000-0000-00003B000000}"/>
    <cellStyle name="Normal_Bieu mau (CV )" xfId="29" xr:uid="{00000000-0005-0000-0000-00003C000000}"/>
    <cellStyle name="Normal_Phan bo CTMT QG GNBV 2017" xfId="48" xr:uid="{00000000-0005-0000-0000-00003D000000}"/>
    <cellStyle name="Normal_Sheet1" xfId="30" xr:uid="{00000000-0005-0000-0000-00003E000000}"/>
    <cellStyle name="Percent" xfId="34" builtinId="5"/>
    <cellStyle name="Percent 2" xfId="31" xr:uid="{00000000-0005-0000-0000-000040000000}"/>
    <cellStyle name="Style 1" xfId="32" xr:uid="{00000000-0005-0000-0000-000041000000}"/>
    <cellStyle name="Style 1 2 2" xfId="33" xr:uid="{00000000-0005-0000-0000-000042000000}"/>
  </cellStyles>
  <dxfs count="250">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6</xdr:col>
      <xdr:colOff>663526</xdr:colOff>
      <xdr:row>2</xdr:row>
      <xdr:rowOff>2667</xdr:rowOff>
    </xdr:to>
    <xdr:sp macro="" textlink="">
      <xdr:nvSpPr>
        <xdr:cNvPr id="2" name="Text Box 41">
          <a:extLst>
            <a:ext uri="{FF2B5EF4-FFF2-40B4-BE49-F238E27FC236}">
              <a16:creationId xmlns:a16="http://schemas.microsoft.com/office/drawing/2014/main" id="{E4AF569A-C638-47C0-BA97-08E4C4F99188}"/>
            </a:ext>
          </a:extLst>
        </xdr:cNvPr>
        <xdr:cNvSpPr txBox="1">
          <a:spLocks noChangeArrowheads="1"/>
        </xdr:cNvSpPr>
      </xdr:nvSpPr>
      <xdr:spPr bwMode="auto">
        <a:xfrm>
          <a:off x="5200650" y="638175"/>
          <a:ext cx="1416001" cy="2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2</xdr:row>
      <xdr:rowOff>57150</xdr:rowOff>
    </xdr:from>
    <xdr:to>
      <xdr:col>6</xdr:col>
      <xdr:colOff>586628</xdr:colOff>
      <xdr:row>2</xdr:row>
      <xdr:rowOff>59817</xdr:rowOff>
    </xdr:to>
    <xdr:sp macro="" textlink="">
      <xdr:nvSpPr>
        <xdr:cNvPr id="2" name="Text Box 41">
          <a:extLst>
            <a:ext uri="{FF2B5EF4-FFF2-40B4-BE49-F238E27FC236}">
              <a16:creationId xmlns:a16="http://schemas.microsoft.com/office/drawing/2014/main" id="{56CF2348-7A54-4FC3-BF3C-E8DFCBB022BC}"/>
            </a:ext>
          </a:extLst>
        </xdr:cNvPr>
        <xdr:cNvSpPr txBox="1">
          <a:spLocks noChangeArrowheads="1"/>
        </xdr:cNvSpPr>
      </xdr:nvSpPr>
      <xdr:spPr bwMode="auto">
        <a:xfrm>
          <a:off x="3438525" y="495300"/>
          <a:ext cx="1424828" cy="2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6</xdr:col>
      <xdr:colOff>615203</xdr:colOff>
      <xdr:row>1</xdr:row>
      <xdr:rowOff>32766</xdr:rowOff>
    </xdr:to>
    <xdr:sp macro="" textlink="">
      <xdr:nvSpPr>
        <xdr:cNvPr id="3" name="Text Box 42">
          <a:extLst>
            <a:ext uri="{FF2B5EF4-FFF2-40B4-BE49-F238E27FC236}">
              <a16:creationId xmlns:a16="http://schemas.microsoft.com/office/drawing/2014/main" id="{C9F0EEEC-BBD0-4403-8403-43E58BCB0C3C}"/>
            </a:ext>
          </a:extLst>
        </xdr:cNvPr>
        <xdr:cNvSpPr txBox="1">
          <a:spLocks noChangeArrowheads="1"/>
        </xdr:cNvSpPr>
      </xdr:nvSpPr>
      <xdr:spPr bwMode="auto">
        <a:xfrm>
          <a:off x="3438525" y="200025"/>
          <a:ext cx="1453403" cy="32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6</xdr:col>
      <xdr:colOff>653303</xdr:colOff>
      <xdr:row>1</xdr:row>
      <xdr:rowOff>39501</xdr:rowOff>
    </xdr:to>
    <xdr:sp macro="" textlink="">
      <xdr:nvSpPr>
        <xdr:cNvPr id="4" name="Text Box 42">
          <a:extLst>
            <a:ext uri="{FF2B5EF4-FFF2-40B4-BE49-F238E27FC236}">
              <a16:creationId xmlns:a16="http://schemas.microsoft.com/office/drawing/2014/main" id="{61D3D8EC-772D-49B3-9608-EA0EF9E57886}"/>
            </a:ext>
          </a:extLst>
        </xdr:cNvPr>
        <xdr:cNvSpPr txBox="1">
          <a:spLocks noChangeArrowheads="1"/>
        </xdr:cNvSpPr>
      </xdr:nvSpPr>
      <xdr:spPr bwMode="auto">
        <a:xfrm>
          <a:off x="3438525" y="200025"/>
          <a:ext cx="1491503" cy="39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6</xdr:col>
      <xdr:colOff>772820</xdr:colOff>
      <xdr:row>1</xdr:row>
      <xdr:rowOff>43815</xdr:rowOff>
    </xdr:to>
    <xdr:sp macro="" textlink="">
      <xdr:nvSpPr>
        <xdr:cNvPr id="5" name="Text Box 44">
          <a:extLst>
            <a:ext uri="{FF2B5EF4-FFF2-40B4-BE49-F238E27FC236}">
              <a16:creationId xmlns:a16="http://schemas.microsoft.com/office/drawing/2014/main" id="{9E5B2C78-EA67-4D8E-85EA-4A014EF3826D}"/>
            </a:ext>
          </a:extLst>
        </xdr:cNvPr>
        <xdr:cNvSpPr txBox="1">
          <a:spLocks noChangeArrowheads="1"/>
        </xdr:cNvSpPr>
      </xdr:nvSpPr>
      <xdr:spPr bwMode="auto">
        <a:xfrm>
          <a:off x="3438525" y="200025"/>
          <a:ext cx="1611020" cy="43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xdr:row>
      <xdr:rowOff>0</xdr:rowOff>
    </xdr:from>
    <xdr:to>
      <xdr:col>6</xdr:col>
      <xdr:colOff>577801</xdr:colOff>
      <xdr:row>3</xdr:row>
      <xdr:rowOff>2667</xdr:rowOff>
    </xdr:to>
    <xdr:sp macro="" textlink="">
      <xdr:nvSpPr>
        <xdr:cNvPr id="6" name="Text Box 41">
          <a:extLst>
            <a:ext uri="{FF2B5EF4-FFF2-40B4-BE49-F238E27FC236}">
              <a16:creationId xmlns:a16="http://schemas.microsoft.com/office/drawing/2014/main" id="{9C34A82A-B2FF-47FD-9FB1-45022EA92C81}"/>
            </a:ext>
          </a:extLst>
        </xdr:cNvPr>
        <xdr:cNvSpPr txBox="1">
          <a:spLocks noChangeArrowheads="1"/>
        </xdr:cNvSpPr>
      </xdr:nvSpPr>
      <xdr:spPr bwMode="auto">
        <a:xfrm>
          <a:off x="5810250" y="438150"/>
          <a:ext cx="1416001" cy="2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5</xdr:col>
      <xdr:colOff>1146099</xdr:colOff>
      <xdr:row>3</xdr:row>
      <xdr:rowOff>32766</xdr:rowOff>
    </xdr:to>
    <xdr:sp macro="" textlink="">
      <xdr:nvSpPr>
        <xdr:cNvPr id="9" name="Text Box 42">
          <a:extLst>
            <a:ext uri="{FF2B5EF4-FFF2-40B4-BE49-F238E27FC236}">
              <a16:creationId xmlns:a16="http://schemas.microsoft.com/office/drawing/2014/main" id="{A64D63F9-FE55-4F3A-A406-D5BF9DFD2D7F}"/>
            </a:ext>
          </a:extLst>
        </xdr:cNvPr>
        <xdr:cNvSpPr txBox="1">
          <a:spLocks noChangeArrowheads="1"/>
        </xdr:cNvSpPr>
      </xdr:nvSpPr>
      <xdr:spPr bwMode="auto">
        <a:xfrm>
          <a:off x="4029075" y="638175"/>
          <a:ext cx="1146099" cy="32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xdr:row>
      <xdr:rowOff>0</xdr:rowOff>
    </xdr:from>
    <xdr:to>
      <xdr:col>5</xdr:col>
      <xdr:colOff>1184199</xdr:colOff>
      <xdr:row>3</xdr:row>
      <xdr:rowOff>37338</xdr:rowOff>
    </xdr:to>
    <xdr:sp macro="" textlink="">
      <xdr:nvSpPr>
        <xdr:cNvPr id="10" name="Text Box 42">
          <a:extLst>
            <a:ext uri="{FF2B5EF4-FFF2-40B4-BE49-F238E27FC236}">
              <a16:creationId xmlns:a16="http://schemas.microsoft.com/office/drawing/2014/main" id="{4413DA2F-F165-4DE8-8A3C-91AB1FBDBEF9}"/>
            </a:ext>
          </a:extLst>
        </xdr:cNvPr>
        <xdr:cNvSpPr txBox="1">
          <a:spLocks noChangeArrowheads="1"/>
        </xdr:cNvSpPr>
      </xdr:nvSpPr>
      <xdr:spPr bwMode="auto">
        <a:xfrm>
          <a:off x="4029075" y="638175"/>
          <a:ext cx="1184199" cy="37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xdr:row>
      <xdr:rowOff>0</xdr:rowOff>
    </xdr:from>
    <xdr:to>
      <xdr:col>6</xdr:col>
      <xdr:colOff>168226</xdr:colOff>
      <xdr:row>2</xdr:row>
      <xdr:rowOff>2667</xdr:rowOff>
    </xdr:to>
    <xdr:sp macro="" textlink="">
      <xdr:nvSpPr>
        <xdr:cNvPr id="11" name="Text Box 41">
          <a:extLst>
            <a:ext uri="{FF2B5EF4-FFF2-40B4-BE49-F238E27FC236}">
              <a16:creationId xmlns:a16="http://schemas.microsoft.com/office/drawing/2014/main" id="{FA632247-427F-4772-A3B7-F2C361C34A86}"/>
            </a:ext>
          </a:extLst>
        </xdr:cNvPr>
        <xdr:cNvSpPr txBox="1">
          <a:spLocks noChangeArrowheads="1"/>
        </xdr:cNvSpPr>
      </xdr:nvSpPr>
      <xdr:spPr bwMode="auto">
        <a:xfrm>
          <a:off x="4029075" y="438150"/>
          <a:ext cx="1416001" cy="2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6</xdr:col>
      <xdr:colOff>196801</xdr:colOff>
      <xdr:row>1</xdr:row>
      <xdr:rowOff>32766</xdr:rowOff>
    </xdr:to>
    <xdr:sp macro="" textlink="">
      <xdr:nvSpPr>
        <xdr:cNvPr id="12" name="Text Box 42">
          <a:extLst>
            <a:ext uri="{FF2B5EF4-FFF2-40B4-BE49-F238E27FC236}">
              <a16:creationId xmlns:a16="http://schemas.microsoft.com/office/drawing/2014/main" id="{4C11BE73-0C77-4872-AB37-F14041AAFCA6}"/>
            </a:ext>
          </a:extLst>
        </xdr:cNvPr>
        <xdr:cNvSpPr txBox="1">
          <a:spLocks noChangeArrowheads="1"/>
        </xdr:cNvSpPr>
      </xdr:nvSpPr>
      <xdr:spPr bwMode="auto">
        <a:xfrm>
          <a:off x="4029075" y="200025"/>
          <a:ext cx="1444576" cy="32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6</xdr:col>
      <xdr:colOff>234901</xdr:colOff>
      <xdr:row>1</xdr:row>
      <xdr:rowOff>39501</xdr:rowOff>
    </xdr:to>
    <xdr:sp macro="" textlink="">
      <xdr:nvSpPr>
        <xdr:cNvPr id="13" name="Text Box 42">
          <a:extLst>
            <a:ext uri="{FF2B5EF4-FFF2-40B4-BE49-F238E27FC236}">
              <a16:creationId xmlns:a16="http://schemas.microsoft.com/office/drawing/2014/main" id="{BE5CA862-68E9-4CE9-8C18-C47FB2D1B976}"/>
            </a:ext>
          </a:extLst>
        </xdr:cNvPr>
        <xdr:cNvSpPr txBox="1">
          <a:spLocks noChangeArrowheads="1"/>
        </xdr:cNvSpPr>
      </xdr:nvSpPr>
      <xdr:spPr bwMode="auto">
        <a:xfrm>
          <a:off x="4029075" y="200025"/>
          <a:ext cx="1482676" cy="39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xdr:row>
      <xdr:rowOff>0</xdr:rowOff>
    </xdr:from>
    <xdr:to>
      <xdr:col>6</xdr:col>
      <xdr:colOff>354418</xdr:colOff>
      <xdr:row>1</xdr:row>
      <xdr:rowOff>43815</xdr:rowOff>
    </xdr:to>
    <xdr:sp macro="" textlink="">
      <xdr:nvSpPr>
        <xdr:cNvPr id="14" name="Text Box 44">
          <a:extLst>
            <a:ext uri="{FF2B5EF4-FFF2-40B4-BE49-F238E27FC236}">
              <a16:creationId xmlns:a16="http://schemas.microsoft.com/office/drawing/2014/main" id="{09AFE51F-A4BC-4161-AB95-E98CB9E75D94}"/>
            </a:ext>
          </a:extLst>
        </xdr:cNvPr>
        <xdr:cNvSpPr txBox="1">
          <a:spLocks noChangeArrowheads="1"/>
        </xdr:cNvSpPr>
      </xdr:nvSpPr>
      <xdr:spPr bwMode="auto">
        <a:xfrm>
          <a:off x="4029075" y="200025"/>
          <a:ext cx="1602193" cy="43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0</xdr:colOff>
      <xdr:row>1</xdr:row>
      <xdr:rowOff>0</xdr:rowOff>
    </xdr:from>
    <xdr:to>
      <xdr:col>17</xdr:col>
      <xdr:colOff>577911</xdr:colOff>
      <xdr:row>1</xdr:row>
      <xdr:rowOff>24003</xdr:rowOff>
    </xdr:to>
    <xdr:sp macro="" textlink="">
      <xdr:nvSpPr>
        <xdr:cNvPr id="15" name="Text Box 44">
          <a:extLst>
            <a:ext uri="{FF2B5EF4-FFF2-40B4-BE49-F238E27FC236}">
              <a16:creationId xmlns:a16="http://schemas.microsoft.com/office/drawing/2014/main" id="{1094ED48-7E11-4758-921F-814986C089DF}"/>
            </a:ext>
          </a:extLst>
        </xdr:cNvPr>
        <xdr:cNvSpPr txBox="1">
          <a:spLocks noChangeArrowheads="1"/>
        </xdr:cNvSpPr>
      </xdr:nvSpPr>
      <xdr:spPr bwMode="auto">
        <a:xfrm>
          <a:off x="14382750" y="200025"/>
          <a:ext cx="577911" cy="2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dmin\Documents\Zalo%20Received%20Files\30-10-2024%20KH%20v&#7889;n%202025%2003%20CT%20MTQG-gui%20huyen.xls" TargetMode="External"/><Relationship Id="rId1" Type="http://schemas.openxmlformats.org/officeDocument/2006/relationships/externalLinkPath" Target="/Users/Admin/Documents/Zalo%20Received%20Files/30-10-2024%20KH%20v&#7889;n%202025%2003%20CT%20MTQG-gui%20huye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212;NG%20VI&#7878;C%20HOANG/N&#258;M%202024/K&#7871;%20ho&#7841;ch%20v&#7889;n%202024/SuaT&#7893;ng%20h&#7907;p-Th&#244;ng%20k&#234;PN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D:\M&#7841;nh%202024\B&#225;o%20c&#225;o%20h&#224;ng%20th&#225;ng\4.%20BC%20R&#224;%20so&#225;t,%20&#273;i&#7873;u%20ch&#7881;nh%20ngu&#7891;n%20SN%20CT%20MTQG%20(NQ88)%20(Duong)%20Ban%20Dan%20toc%20(xong)\Bieu%20kem%20theo%20BC.xlsx" TargetMode="External"/><Relationship Id="rId1" Type="http://schemas.openxmlformats.org/officeDocument/2006/relationships/externalLinkPath" Target="file:///D:\M&#7841;nh%202024\B&#225;o%20c&#225;o%20h&#224;ng%20th&#225;ng\4.%20BC%20R&#224;%20so&#225;t,%20&#273;i&#7873;u%20ch&#7881;nh%20ngu&#7891;n%20SN%20CT%20MTQG%20(NQ88)%20(Duong)%20Ban%20Dan%20toc%20(xong)\Bieu%20kem%20theo%20BC.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D:\M&#7841;nh%202024\Th&#225;ng%206\C&#225;c%20&#273;&#417;n%20v&#7883;%20g&#7917;i%20r&#224;%20so&#225;t\Bi&#7875;u%20ti&#7871;n%20&#273;&#7897;%20gi&#7843;i%20ng&#226;n%20UBND%20x&#227;%20M&#432;&#7901;ng%20Ph&#259;ng%20(R&#224;%20So&#225;t).xlsx" TargetMode="External"/><Relationship Id="rId1" Type="http://schemas.openxmlformats.org/officeDocument/2006/relationships/externalLinkPath" Target="file:///D:\M&#7841;nh%202024\Th&#225;ng%206\C&#225;c%20&#273;&#417;n%20v&#7883;%20g&#7917;i%20r&#224;%20so&#225;t\Bi&#7875;u%20ti&#7871;n%20&#273;&#7897;%20gi&#7843;i%20ng&#226;n%20UBND%20x&#227;%20M&#432;&#7901;ng%20Ph&#259;ng%20(R&#224;%20So&#225;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1 THDP"/>
      <sheetName val="B2 NQ88"/>
      <sheetName val="B4 NTM"/>
      <sheetName val="B3 CT giam ngheo"/>
    </sheetNames>
    <sheetDataSet>
      <sheetData sheetId="0">
        <row r="2">
          <cell r="A2" t="str">
            <v>ƯỚC TÌNH HÌNH THỰC HIỆN KẾ HOẠCH ĐẦU TƯ CÔNG NĂM 2024 VÀ DỰ KIẾN KẾ HOẠCH ĐẦU TƯ CÔNG NĂM 2025 CÁC CHƯƠNG TRÌNH MỤC TIÊU QUỐC GIA TRÊN ĐỊA BÀN TỈNH ĐIỆN BIÊN</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ow r="20">
          <cell r="O20">
            <v>10428.246999999999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rtUp"/>
      <sheetName val="KH_2015_9B (sua)"/>
      <sheetName val="Sheet1"/>
      <sheetName val="Sheet2"/>
      <sheetName val="TH Chung"/>
      <sheetName val="Von SN 2022 Keo dai sang"/>
      <sheetName val="vốn sự nghiệp 2023"/>
      <sheetName val="15.7 (2)"/>
    </sheetNames>
    <sheetDataSet>
      <sheetData sheetId="0"/>
      <sheetData sheetId="1"/>
      <sheetData sheetId="2"/>
      <sheetData sheetId="3"/>
      <sheetData sheetId="4"/>
      <sheetData sheetId="5"/>
      <sheetData sheetId="6">
        <row r="10">
          <cell r="A10" t="str">
            <v>.</v>
          </cell>
          <cell r="B10" t="str">
            <v>Tổng cộng</v>
          </cell>
        </row>
      </sheetData>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g khai (1)"/>
      <sheetName val="Cong khai (2)."/>
      <sheetName val="Vốn SN MTQG 2023 kéo dài "/>
      <sheetName val="Vốn SN MTQG 2024"/>
    </sheetNames>
    <sheetDataSet>
      <sheetData sheetId="0">
        <row r="32">
          <cell r="M32" t="str">
            <v>Thực hiện theo công văn số 41/UBND-TCKH ngày 27/02/2024 của UBND thành phố UBND xã đã lập tờ trình số 10/TTr-UBND ngày 28/02/2024 đề nghị chuyển đổi dự án để triển khai thực hiện nhưng đến nay chưa có văn bản hướng dẫn, trả lời của cấp trên</v>
          </cell>
        </row>
        <row r="38">
          <cell r="M38" t="str">
            <v>Chưa triển khai thực hiện do tỷ lệ hộ đủ điều kiện đăng ký tham gia trên địa bàn còn rất thấp, người dân không đủ khả năng tham gia đối ứng thực hiện dự án theo tỷ lệ 40/60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HO27"/>
  <sheetViews>
    <sheetView zoomScale="70" zoomScaleNormal="70" workbookViewId="0">
      <selection activeCell="A3" sqref="A3:N3"/>
    </sheetView>
  </sheetViews>
  <sheetFormatPr defaultColWidth="12.28515625" defaultRowHeight="18.75"/>
  <cols>
    <col min="1" max="1" width="9.85546875" style="7" customWidth="1"/>
    <col min="2" max="2" width="60.28515625" style="4" customWidth="1"/>
    <col min="3" max="3" width="26.5703125" style="7" customWidth="1"/>
    <col min="4" max="4" width="27.5703125" style="7" hidden="1" customWidth="1"/>
    <col min="5" max="6" width="15.5703125" style="4" customWidth="1"/>
    <col min="7" max="7" width="20.140625" style="4" customWidth="1"/>
    <col min="8" max="8" width="19.28515625" style="124" customWidth="1"/>
    <col min="9" max="10" width="18" style="4" customWidth="1"/>
    <col min="11" max="11" width="18" style="124" customWidth="1"/>
    <col min="12" max="12" width="13.85546875" style="4" customWidth="1"/>
    <col min="13" max="13" width="11" style="4" customWidth="1"/>
    <col min="14" max="14" width="16.7109375" style="4" customWidth="1"/>
    <col min="15" max="15" width="22.28515625" style="4" customWidth="1"/>
    <col min="16" max="214" width="9.28515625" style="4" customWidth="1"/>
    <col min="215" max="215" width="6" style="4" customWidth="1"/>
    <col min="216" max="216" width="41" style="4" customWidth="1"/>
    <col min="217" max="16384" width="12.28515625" style="4"/>
  </cols>
  <sheetData>
    <row r="1" spans="1:223" ht="20.25" customHeight="1">
      <c r="A1" s="3"/>
      <c r="B1" s="3"/>
      <c r="C1" s="375"/>
      <c r="D1" s="375"/>
      <c r="E1" s="3"/>
      <c r="F1" s="3"/>
      <c r="G1" s="3"/>
      <c r="H1" s="412"/>
      <c r="I1" s="3"/>
      <c r="J1" s="3"/>
      <c r="K1" s="847" t="s">
        <v>646</v>
      </c>
      <c r="L1" s="847"/>
      <c r="M1" s="847"/>
      <c r="N1" s="847"/>
    </row>
    <row r="2" spans="1:223">
      <c r="A2" s="848" t="s">
        <v>601</v>
      </c>
      <c r="B2" s="848"/>
      <c r="C2" s="848"/>
      <c r="D2" s="848"/>
      <c r="E2" s="848"/>
      <c r="F2" s="848"/>
      <c r="G2" s="848"/>
      <c r="H2" s="849"/>
      <c r="I2" s="848"/>
      <c r="J2" s="848"/>
      <c r="K2" s="849"/>
      <c r="L2" s="848"/>
      <c r="M2" s="848"/>
      <c r="N2" s="848"/>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row>
    <row r="3" spans="1:223" ht="39" customHeight="1">
      <c r="A3" s="850" t="s">
        <v>691</v>
      </c>
      <c r="B3" s="850"/>
      <c r="C3" s="850"/>
      <c r="D3" s="850"/>
      <c r="E3" s="850"/>
      <c r="F3" s="850"/>
      <c r="G3" s="850"/>
      <c r="H3" s="851"/>
      <c r="I3" s="850"/>
      <c r="J3" s="850"/>
      <c r="K3" s="851"/>
      <c r="L3" s="850"/>
      <c r="M3" s="850"/>
      <c r="N3" s="850"/>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row>
    <row r="4" spans="1:223">
      <c r="A4" s="852" t="s">
        <v>1</v>
      </c>
      <c r="B4" s="852"/>
      <c r="C4" s="852"/>
      <c r="D4" s="852"/>
      <c r="E4" s="852"/>
      <c r="F4" s="852"/>
      <c r="G4" s="852"/>
      <c r="H4" s="853"/>
      <c r="I4" s="852"/>
      <c r="J4" s="852"/>
      <c r="K4" s="853"/>
      <c r="L4" s="852"/>
      <c r="M4" s="852"/>
      <c r="N4" s="852"/>
    </row>
    <row r="5" spans="1:223" ht="18.75" customHeight="1">
      <c r="A5" s="845" t="s">
        <v>10</v>
      </c>
      <c r="B5" s="845" t="s">
        <v>602</v>
      </c>
      <c r="C5" s="854" t="s">
        <v>197</v>
      </c>
      <c r="D5" s="854" t="s">
        <v>191</v>
      </c>
      <c r="E5" s="845"/>
      <c r="F5" s="845"/>
      <c r="G5" s="845"/>
      <c r="H5" s="845"/>
      <c r="I5" s="845"/>
      <c r="J5" s="845"/>
      <c r="K5" s="845"/>
      <c r="L5" s="845"/>
      <c r="M5" s="845"/>
      <c r="N5" s="845"/>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row>
    <row r="6" spans="1:223" ht="56.25" customHeight="1">
      <c r="A6" s="845"/>
      <c r="B6" s="845"/>
      <c r="C6" s="855"/>
      <c r="D6" s="855"/>
      <c r="E6" s="845" t="s">
        <v>637</v>
      </c>
      <c r="F6" s="846" t="s">
        <v>641</v>
      </c>
      <c r="G6" s="845" t="s">
        <v>173</v>
      </c>
      <c r="H6" s="857"/>
      <c r="I6" s="858" t="s">
        <v>298</v>
      </c>
      <c r="J6" s="845" t="s">
        <v>173</v>
      </c>
      <c r="K6" s="857"/>
      <c r="L6" s="845" t="s">
        <v>174</v>
      </c>
      <c r="M6" s="846" t="s">
        <v>639</v>
      </c>
      <c r="N6" s="845" t="s">
        <v>338</v>
      </c>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row>
    <row r="7" spans="1:223" ht="79.5" customHeight="1">
      <c r="A7" s="845"/>
      <c r="B7" s="845"/>
      <c r="C7" s="856"/>
      <c r="D7" s="856"/>
      <c r="E7" s="845"/>
      <c r="F7" s="846"/>
      <c r="G7" s="6" t="s">
        <v>331</v>
      </c>
      <c r="H7" s="413" t="s">
        <v>295</v>
      </c>
      <c r="I7" s="858"/>
      <c r="J7" s="6" t="s">
        <v>331</v>
      </c>
      <c r="K7" s="413" t="s">
        <v>295</v>
      </c>
      <c r="L7" s="845"/>
      <c r="M7" s="846"/>
      <c r="N7" s="845"/>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row>
    <row r="8" spans="1:223">
      <c r="A8" s="8">
        <v>1</v>
      </c>
      <c r="B8" s="8">
        <v>2</v>
      </c>
      <c r="C8" s="8">
        <v>3</v>
      </c>
      <c r="D8" s="8">
        <v>4</v>
      </c>
      <c r="E8" s="8">
        <v>5</v>
      </c>
      <c r="F8" s="8">
        <v>6</v>
      </c>
      <c r="G8" s="8">
        <v>7</v>
      </c>
      <c r="H8" s="8">
        <v>8</v>
      </c>
      <c r="I8" s="8">
        <v>9</v>
      </c>
      <c r="J8" s="8">
        <v>10</v>
      </c>
      <c r="K8" s="8">
        <v>11</v>
      </c>
      <c r="L8" s="8">
        <v>12</v>
      </c>
      <c r="M8" s="8">
        <v>13</v>
      </c>
      <c r="N8" s="8">
        <v>14</v>
      </c>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row>
    <row r="9" spans="1:223" s="120" customFormat="1" ht="34.15" customHeight="1">
      <c r="A9" s="413" t="s">
        <v>342</v>
      </c>
      <c r="B9" s="413" t="s">
        <v>3</v>
      </c>
      <c r="C9" s="413"/>
      <c r="D9" s="413"/>
      <c r="E9" s="414" t="e">
        <f t="shared" ref="E9:K9" ca="1" si="0">SUM(E10:E27)</f>
        <v>#REF!</v>
      </c>
      <c r="F9" s="414" t="e">
        <f ca="1">SUM(F10:F27)</f>
        <v>#REF!</v>
      </c>
      <c r="G9" s="414">
        <f t="shared" si="0"/>
        <v>11180.285322</v>
      </c>
      <c r="H9" s="414" t="e">
        <f t="shared" ca="1" si="0"/>
        <v>#REF!</v>
      </c>
      <c r="I9" s="414" t="e">
        <f t="shared" si="0"/>
        <v>#REF!</v>
      </c>
      <c r="J9" s="414">
        <f t="shared" si="0"/>
        <v>3783.5986359999993</v>
      </c>
      <c r="K9" s="414" t="e">
        <f t="shared" si="0"/>
        <v>#REF!</v>
      </c>
      <c r="L9" s="530" t="e">
        <f t="shared" ref="L9:L27" ca="1" si="1">I9/E9</f>
        <v>#REF!</v>
      </c>
      <c r="M9" s="530" t="e">
        <f t="shared" ref="M9:M27" ca="1" si="2">I9/F9</f>
        <v>#REF!</v>
      </c>
      <c r="N9" s="414" t="e">
        <f t="shared" ref="N9:N27" ca="1" si="3">E9-I9</f>
        <v>#REF!</v>
      </c>
    </row>
    <row r="10" spans="1:223" s="124" customFormat="1" ht="34.15" customHeight="1">
      <c r="A10" s="121">
        <v>1</v>
      </c>
      <c r="B10" s="200" t="s">
        <v>529</v>
      </c>
      <c r="C10" s="121" t="s">
        <v>104</v>
      </c>
      <c r="D10" s="121"/>
      <c r="E10" s="123" t="e">
        <f ca="1">'Cong khai (2).'!E10</f>
        <v>#REF!</v>
      </c>
      <c r="F10" s="123" t="e">
        <f ca="1">'Cong khai (2).'!F10</f>
        <v>#REF!</v>
      </c>
      <c r="G10" s="123">
        <f>'Cong khai (2).'!G10</f>
        <v>3175.9975939999999</v>
      </c>
      <c r="H10" s="123" t="e">
        <f ca="1">'Cong khai (2).'!H10</f>
        <v>#REF!</v>
      </c>
      <c r="I10" s="123" t="e">
        <f>'Cong khai (2).'!I10</f>
        <v>#REF!</v>
      </c>
      <c r="J10" s="123">
        <f>'Cong khai (2).'!J10</f>
        <v>2710.2202459999999</v>
      </c>
      <c r="K10" s="123" t="e">
        <f>'Cong khai (2).'!K10</f>
        <v>#REF!</v>
      </c>
      <c r="L10" s="531" t="e">
        <f t="shared" ca="1" si="1"/>
        <v>#REF!</v>
      </c>
      <c r="M10" s="531" t="e">
        <f t="shared" ca="1" si="2"/>
        <v>#REF!</v>
      </c>
      <c r="N10" s="123" t="e">
        <f t="shared" ca="1" si="3"/>
        <v>#REF!</v>
      </c>
    </row>
    <row r="11" spans="1:223" s="124" customFormat="1" ht="34.15" customHeight="1">
      <c r="A11" s="121">
        <v>2</v>
      </c>
      <c r="B11" s="200" t="s">
        <v>530</v>
      </c>
      <c r="C11" s="121" t="s">
        <v>539</v>
      </c>
      <c r="D11" s="121"/>
      <c r="E11" s="123">
        <f>'Cong khai (2).'!E28</f>
        <v>24878.627075</v>
      </c>
      <c r="F11" s="123">
        <f>'Cong khai (2).'!F28</f>
        <v>24878.627075</v>
      </c>
      <c r="G11" s="123">
        <f>'Cong khai (2).'!G28</f>
        <v>1720.1743900000001</v>
      </c>
      <c r="H11" s="123">
        <f>'Cong khai (2).'!H28</f>
        <v>23158.452685</v>
      </c>
      <c r="I11" s="123">
        <f>'Cong khai (2).'!I28</f>
        <v>19906.254326000002</v>
      </c>
      <c r="J11" s="123">
        <f>'Cong khai (2).'!J28</f>
        <v>880.17438999999968</v>
      </c>
      <c r="K11" s="123">
        <f>'Cong khai (2).'!K28</f>
        <v>19026.079936000002</v>
      </c>
      <c r="L11" s="531">
        <f t="shared" si="1"/>
        <v>0.80013476089295021</v>
      </c>
      <c r="M11" s="531">
        <f t="shared" si="2"/>
        <v>0.80013476089295021</v>
      </c>
      <c r="N11" s="123">
        <f t="shared" si="3"/>
        <v>4972.3727489999983</v>
      </c>
    </row>
    <row r="12" spans="1:223" s="124" customFormat="1" ht="34.15" customHeight="1">
      <c r="A12" s="121">
        <v>3</v>
      </c>
      <c r="B12" s="200" t="s">
        <v>540</v>
      </c>
      <c r="C12" s="121" t="s">
        <v>391</v>
      </c>
      <c r="D12" s="121"/>
      <c r="E12" s="123" t="e">
        <f>'Cong khai (2).'!E38</f>
        <v>#REF!</v>
      </c>
      <c r="F12" s="123" t="e">
        <f>'Cong khai (2).'!F38</f>
        <v>#REF!</v>
      </c>
      <c r="G12" s="123">
        <f>'Cong khai (2).'!G38</f>
        <v>0</v>
      </c>
      <c r="H12" s="123" t="e">
        <f>'Cong khai (2).'!H38</f>
        <v>#REF!</v>
      </c>
      <c r="I12" s="123" t="e">
        <f>'Cong khai (2).'!I38</f>
        <v>#REF!</v>
      </c>
      <c r="J12" s="123">
        <f>'Cong khai (2).'!J38</f>
        <v>0</v>
      </c>
      <c r="K12" s="123" t="e">
        <f>'Cong khai (2).'!K38</f>
        <v>#REF!</v>
      </c>
      <c r="L12" s="531" t="e">
        <f t="shared" si="1"/>
        <v>#REF!</v>
      </c>
      <c r="M12" s="531" t="e">
        <f t="shared" si="2"/>
        <v>#REF!</v>
      </c>
      <c r="N12" s="123" t="e">
        <f t="shared" si="3"/>
        <v>#REF!</v>
      </c>
    </row>
    <row r="13" spans="1:223" s="124" customFormat="1" ht="34.15" customHeight="1">
      <c r="A13" s="121">
        <v>4</v>
      </c>
      <c r="B13" s="200" t="s">
        <v>541</v>
      </c>
      <c r="C13" s="121" t="s">
        <v>589</v>
      </c>
      <c r="D13" s="121"/>
      <c r="E13" s="123">
        <f>'Cong khai (2).'!E45</f>
        <v>20013.205999999998</v>
      </c>
      <c r="F13" s="123">
        <f>'Cong khai (2).'!F45</f>
        <v>20013.205999999998</v>
      </c>
      <c r="G13" s="123">
        <f>'Cong khai (2).'!G45</f>
        <v>213.64100000000002</v>
      </c>
      <c r="H13" s="123">
        <f>'Cong khai (2).'!H45</f>
        <v>19799.565000000002</v>
      </c>
      <c r="I13" s="123">
        <f>'Cong khai (2).'!I45</f>
        <v>7652.6662560000004</v>
      </c>
      <c r="J13" s="123">
        <f>'Cong khai (2).'!J45</f>
        <v>187.00400000000002</v>
      </c>
      <c r="K13" s="123">
        <f>'Cong khai (2).'!K45</f>
        <v>7465.6622560000005</v>
      </c>
      <c r="L13" s="531">
        <f>I13/E13</f>
        <v>0.38238082674010354</v>
      </c>
      <c r="M13" s="531">
        <f t="shared" si="2"/>
        <v>0.38238082674010354</v>
      </c>
      <c r="N13" s="123">
        <f t="shared" si="3"/>
        <v>12360.539743999998</v>
      </c>
    </row>
    <row r="14" spans="1:223" s="124" customFormat="1" ht="34.15" customHeight="1">
      <c r="A14" s="121">
        <v>5</v>
      </c>
      <c r="B14" s="200" t="s">
        <v>542</v>
      </c>
      <c r="C14" s="121" t="s">
        <v>560</v>
      </c>
      <c r="D14" s="121"/>
      <c r="E14" s="123">
        <f>'Cong khai (2).'!E55</f>
        <v>2125.3588380000001</v>
      </c>
      <c r="F14" s="123">
        <f>'Cong khai (2).'!F55</f>
        <v>2125.3588380000001</v>
      </c>
      <c r="G14" s="123">
        <f>'Cong khai (2).'!G55</f>
        <v>1627.3588380000001</v>
      </c>
      <c r="H14" s="123">
        <f>'Cong khai (2).'!H55</f>
        <v>498</v>
      </c>
      <c r="I14" s="123">
        <f>'Cong khai (2).'!I55</f>
        <v>0</v>
      </c>
      <c r="J14" s="123">
        <f>'Cong khai (2).'!J55</f>
        <v>0</v>
      </c>
      <c r="K14" s="123">
        <f>'Cong khai (2).'!K55</f>
        <v>0</v>
      </c>
      <c r="L14" s="531">
        <f t="shared" si="1"/>
        <v>0</v>
      </c>
      <c r="M14" s="531">
        <f t="shared" si="2"/>
        <v>0</v>
      </c>
      <c r="N14" s="123">
        <f t="shared" si="3"/>
        <v>2125.3588380000001</v>
      </c>
    </row>
    <row r="15" spans="1:223" s="124" customFormat="1" ht="34.15" customHeight="1">
      <c r="A15" s="121">
        <v>6</v>
      </c>
      <c r="B15" s="200" t="s">
        <v>543</v>
      </c>
      <c r="C15" s="121" t="s">
        <v>562</v>
      </c>
      <c r="D15" s="121"/>
      <c r="E15" s="123">
        <f>'Cong khai (2).'!E64</f>
        <v>456</v>
      </c>
      <c r="F15" s="123">
        <f>'Cong khai (2).'!F64</f>
        <v>456</v>
      </c>
      <c r="G15" s="123">
        <f>'Cong khai (2).'!G64</f>
        <v>0</v>
      </c>
      <c r="H15" s="123">
        <f>'Cong khai (2).'!H64</f>
        <v>456</v>
      </c>
      <c r="I15" s="123">
        <f>'Cong khai (2).'!I64</f>
        <v>0</v>
      </c>
      <c r="J15" s="123">
        <f>'Cong khai (2).'!J64</f>
        <v>0</v>
      </c>
      <c r="K15" s="123">
        <f>'Cong khai (2).'!K64</f>
        <v>0</v>
      </c>
      <c r="L15" s="531">
        <f t="shared" si="1"/>
        <v>0</v>
      </c>
      <c r="M15" s="531">
        <f t="shared" si="2"/>
        <v>0</v>
      </c>
      <c r="N15" s="123">
        <f t="shared" si="3"/>
        <v>456</v>
      </c>
    </row>
    <row r="16" spans="1:223" s="124" customFormat="1" ht="34.15" customHeight="1">
      <c r="A16" s="121">
        <v>7</v>
      </c>
      <c r="B16" s="200" t="s">
        <v>558</v>
      </c>
      <c r="C16" s="121" t="s">
        <v>559</v>
      </c>
      <c r="D16" s="121"/>
      <c r="E16" s="123">
        <f>'Cong khai (2).'!E67</f>
        <v>2434</v>
      </c>
      <c r="F16" s="123">
        <f>'Cong khai (2).'!F67</f>
        <v>2434</v>
      </c>
      <c r="G16" s="123">
        <f>'Cong khai (2).'!G67</f>
        <v>0</v>
      </c>
      <c r="H16" s="123">
        <f>'Cong khai (2).'!H67</f>
        <v>2434</v>
      </c>
      <c r="I16" s="123">
        <f>'Cong khai (2).'!I67</f>
        <v>66.849999999999994</v>
      </c>
      <c r="J16" s="123">
        <f>'Cong khai (2).'!J67</f>
        <v>0</v>
      </c>
      <c r="K16" s="123">
        <f>'Cong khai (2).'!K67</f>
        <v>66.849999999999994</v>
      </c>
      <c r="L16" s="531">
        <f t="shared" si="1"/>
        <v>2.7465078060805257E-2</v>
      </c>
      <c r="M16" s="531">
        <f t="shared" si="2"/>
        <v>2.7465078060805257E-2</v>
      </c>
      <c r="N16" s="123">
        <f t="shared" si="3"/>
        <v>2367.15</v>
      </c>
    </row>
    <row r="17" spans="1:14" s="124" customFormat="1" ht="34.15" customHeight="1">
      <c r="A17" s="121">
        <v>8</v>
      </c>
      <c r="B17" s="200" t="s">
        <v>544</v>
      </c>
      <c r="C17" s="121" t="s">
        <v>590</v>
      </c>
      <c r="D17" s="121"/>
      <c r="E17" s="123">
        <f>'Cong khai (2).'!E71</f>
        <v>1690</v>
      </c>
      <c r="F17" s="123">
        <f>'Cong khai (2).'!F71</f>
        <v>1690</v>
      </c>
      <c r="G17" s="123">
        <f>'Cong khai (2).'!G71</f>
        <v>0</v>
      </c>
      <c r="H17" s="123">
        <f>'Cong khai (2).'!H71</f>
        <v>1690</v>
      </c>
      <c r="I17" s="123">
        <f>'Cong khai (2).'!I71</f>
        <v>0</v>
      </c>
      <c r="J17" s="123">
        <f>'Cong khai (2).'!J71</f>
        <v>0</v>
      </c>
      <c r="K17" s="123">
        <f>'Cong khai (2).'!K71</f>
        <v>0</v>
      </c>
      <c r="L17" s="531">
        <f t="shared" si="1"/>
        <v>0</v>
      </c>
      <c r="M17" s="531">
        <f t="shared" si="2"/>
        <v>0</v>
      </c>
      <c r="N17" s="123">
        <f t="shared" si="3"/>
        <v>1690</v>
      </c>
    </row>
    <row r="18" spans="1:14" s="124" customFormat="1" ht="34.15" customHeight="1">
      <c r="A18" s="121">
        <v>9</v>
      </c>
      <c r="B18" s="200" t="s">
        <v>564</v>
      </c>
      <c r="C18" s="121" t="s">
        <v>561</v>
      </c>
      <c r="D18" s="121"/>
      <c r="E18" s="123">
        <f>'Cong khai (2).'!E76</f>
        <v>0</v>
      </c>
      <c r="F18" s="532">
        <f>'Cong khai (2).'!F76</f>
        <v>0</v>
      </c>
      <c r="G18" s="123">
        <f>'Cong khai (2).'!G76</f>
        <v>0</v>
      </c>
      <c r="H18" s="123">
        <f>'Cong khai (2).'!H76</f>
        <v>0</v>
      </c>
      <c r="I18" s="123">
        <f>'Cong khai (2).'!I76</f>
        <v>0</v>
      </c>
      <c r="J18" s="123">
        <f>'Cong khai (2).'!J76</f>
        <v>0</v>
      </c>
      <c r="K18" s="123">
        <f>'Cong khai (2).'!K76</f>
        <v>0</v>
      </c>
      <c r="L18" s="531">
        <v>0</v>
      </c>
      <c r="M18" s="531"/>
      <c r="N18" s="123">
        <f t="shared" si="3"/>
        <v>0</v>
      </c>
    </row>
    <row r="19" spans="1:14" s="124" customFormat="1" ht="34.15" customHeight="1">
      <c r="A19" s="121">
        <v>10</v>
      </c>
      <c r="B19" s="200" t="s">
        <v>565</v>
      </c>
      <c r="C19" s="121" t="s">
        <v>591</v>
      </c>
      <c r="D19" s="121"/>
      <c r="E19" s="123">
        <f>'Cong khai (2).'!E81</f>
        <v>484.6</v>
      </c>
      <c r="F19" s="123">
        <f>'Cong khai (2).'!F81</f>
        <v>484.6</v>
      </c>
      <c r="G19" s="123">
        <f>'Cong khai (2).'!G81</f>
        <v>123.6</v>
      </c>
      <c r="H19" s="123">
        <f>'Cong khai (2).'!H81</f>
        <v>361</v>
      </c>
      <c r="I19" s="123">
        <f>'Cong khai (2).'!I81</f>
        <v>0</v>
      </c>
      <c r="J19" s="123">
        <f>'Cong khai (2).'!J81</f>
        <v>0</v>
      </c>
      <c r="K19" s="123">
        <f>'Cong khai (2).'!K81</f>
        <v>0</v>
      </c>
      <c r="L19" s="531">
        <f t="shared" si="1"/>
        <v>0</v>
      </c>
      <c r="M19" s="531">
        <f t="shared" si="2"/>
        <v>0</v>
      </c>
      <c r="N19" s="123">
        <f t="shared" si="3"/>
        <v>484.6</v>
      </c>
    </row>
    <row r="20" spans="1:14" s="124" customFormat="1" ht="34.15" customHeight="1">
      <c r="A20" s="121">
        <v>11</v>
      </c>
      <c r="B20" s="200" t="s">
        <v>545</v>
      </c>
      <c r="C20" s="121" t="s">
        <v>592</v>
      </c>
      <c r="D20" s="121"/>
      <c r="E20" s="123">
        <f>'Cong khai (2).'!E84</f>
        <v>300</v>
      </c>
      <c r="F20" s="123">
        <f>'Cong khai (2).'!F84</f>
        <v>0</v>
      </c>
      <c r="G20" s="123">
        <f>'Cong khai (2).'!G84</f>
        <v>0</v>
      </c>
      <c r="H20" s="123">
        <f>'Cong khai (2).'!H84</f>
        <v>300</v>
      </c>
      <c r="I20" s="123">
        <f>'Cong khai (2).'!I84</f>
        <v>0</v>
      </c>
      <c r="J20" s="123">
        <f>'Cong khai (2).'!J84</f>
        <v>0</v>
      </c>
      <c r="K20" s="123">
        <f>'Cong khai (2).'!K84</f>
        <v>0</v>
      </c>
      <c r="L20" s="531">
        <f t="shared" si="1"/>
        <v>0</v>
      </c>
      <c r="M20" s="531"/>
      <c r="N20" s="123">
        <f t="shared" si="3"/>
        <v>300</v>
      </c>
    </row>
    <row r="21" spans="1:14" s="124" customFormat="1" ht="34.15" customHeight="1">
      <c r="A21" s="121">
        <v>12</v>
      </c>
      <c r="B21" s="200" t="s">
        <v>546</v>
      </c>
      <c r="C21" s="121" t="s">
        <v>593</v>
      </c>
      <c r="D21" s="121"/>
      <c r="E21" s="123">
        <f>'Cong khai (2).'!E90</f>
        <v>250</v>
      </c>
      <c r="F21" s="123">
        <f>'Cong khai (2).'!F90</f>
        <v>0</v>
      </c>
      <c r="G21" s="123">
        <f>'Cong khai (2).'!G90</f>
        <v>0</v>
      </c>
      <c r="H21" s="123">
        <f>'Cong khai (2).'!H90</f>
        <v>250</v>
      </c>
      <c r="I21" s="123">
        <f>'Cong khai (2).'!I90</f>
        <v>0</v>
      </c>
      <c r="J21" s="123">
        <f>'Cong khai (2).'!J90</f>
        <v>0</v>
      </c>
      <c r="K21" s="123">
        <f>'Cong khai (2).'!K90</f>
        <v>0</v>
      </c>
      <c r="L21" s="531">
        <f t="shared" si="1"/>
        <v>0</v>
      </c>
      <c r="M21" s="531"/>
      <c r="N21" s="123">
        <f t="shared" si="3"/>
        <v>250</v>
      </c>
    </row>
    <row r="22" spans="1:14" s="124" customFormat="1" ht="34.15" customHeight="1">
      <c r="A22" s="121">
        <v>13</v>
      </c>
      <c r="B22" s="200" t="s">
        <v>553</v>
      </c>
      <c r="C22" s="121" t="s">
        <v>594</v>
      </c>
      <c r="D22" s="121"/>
      <c r="E22" s="123">
        <f>'Cong khai (2).'!E96</f>
        <v>500</v>
      </c>
      <c r="F22" s="123">
        <f>'Cong khai (2).'!F96</f>
        <v>0</v>
      </c>
      <c r="G22" s="123">
        <f>'Cong khai (2).'!G96</f>
        <v>0</v>
      </c>
      <c r="H22" s="123">
        <f>'Cong khai (2).'!H96</f>
        <v>500</v>
      </c>
      <c r="I22" s="123">
        <f>'Cong khai (2).'!I96</f>
        <v>0</v>
      </c>
      <c r="J22" s="123">
        <f>'Cong khai (2).'!J96</f>
        <v>0</v>
      </c>
      <c r="K22" s="123">
        <f>'Cong khai (2).'!K96</f>
        <v>0</v>
      </c>
      <c r="L22" s="531">
        <f t="shared" si="1"/>
        <v>0</v>
      </c>
      <c r="M22" s="531"/>
      <c r="N22" s="123">
        <f t="shared" si="3"/>
        <v>500</v>
      </c>
    </row>
    <row r="23" spans="1:14" s="124" customFormat="1" ht="34.15" customHeight="1">
      <c r="A23" s="121">
        <v>14</v>
      </c>
      <c r="B23" s="200" t="s">
        <v>583</v>
      </c>
      <c r="C23" s="121" t="s">
        <v>349</v>
      </c>
      <c r="D23" s="121"/>
      <c r="E23" s="123">
        <f>'Cong khai (2).'!E102</f>
        <v>4130.0334999999995</v>
      </c>
      <c r="F23" s="123">
        <f>'Cong khai (2).'!F102</f>
        <v>4130.0334999999995</v>
      </c>
      <c r="G23" s="123">
        <f>'Cong khai (2).'!G102</f>
        <v>1072.0335</v>
      </c>
      <c r="H23" s="123">
        <f>'Cong khai (2).'!H102</f>
        <v>3058</v>
      </c>
      <c r="I23" s="123">
        <f>'Cong khai (2).'!I102</f>
        <v>815.77</v>
      </c>
      <c r="J23" s="123">
        <f>'Cong khai (2).'!J102</f>
        <v>6.2</v>
      </c>
      <c r="K23" s="123">
        <f>'Cong khai (2).'!K102</f>
        <v>809.56999999999994</v>
      </c>
      <c r="L23" s="531">
        <f t="shared" si="1"/>
        <v>0.19752140025014325</v>
      </c>
      <c r="M23" s="531">
        <f t="shared" si="2"/>
        <v>0.19752140025014325</v>
      </c>
      <c r="N23" s="123">
        <f t="shared" si="3"/>
        <v>3314.2634999999996</v>
      </c>
    </row>
    <row r="24" spans="1:14" s="124" customFormat="1" ht="34.15" customHeight="1">
      <c r="A24" s="121">
        <v>15</v>
      </c>
      <c r="B24" s="200" t="s">
        <v>584</v>
      </c>
      <c r="C24" s="121" t="s">
        <v>348</v>
      </c>
      <c r="D24" s="121"/>
      <c r="E24" s="123">
        <f ca="1">'Cong khai (2).'!E112</f>
        <v>4153</v>
      </c>
      <c r="F24" s="123">
        <f>'Cong khai (2).'!F112</f>
        <v>2662</v>
      </c>
      <c r="G24" s="123">
        <f>'Cong khai (2).'!G112</f>
        <v>1421</v>
      </c>
      <c r="H24" s="123">
        <f ca="1">'Cong khai (2).'!H112</f>
        <v>2732</v>
      </c>
      <c r="I24" s="123">
        <f>'Cong khai (2).'!I112</f>
        <v>0</v>
      </c>
      <c r="J24" s="123">
        <f>'Cong khai (2).'!J112</f>
        <v>0</v>
      </c>
      <c r="K24" s="123">
        <f>'Cong khai (2).'!K112</f>
        <v>0</v>
      </c>
      <c r="L24" s="531">
        <f t="shared" ca="1" si="1"/>
        <v>0</v>
      </c>
      <c r="M24" s="531">
        <f t="shared" si="2"/>
        <v>0</v>
      </c>
      <c r="N24" s="123">
        <f t="shared" ca="1" si="3"/>
        <v>4153</v>
      </c>
    </row>
    <row r="25" spans="1:14" s="124" customFormat="1" ht="34.15" customHeight="1">
      <c r="A25" s="121">
        <v>16</v>
      </c>
      <c r="B25" s="200" t="s">
        <v>585</v>
      </c>
      <c r="C25" s="121" t="s">
        <v>351</v>
      </c>
      <c r="D25" s="121"/>
      <c r="E25" s="123">
        <f>G25+H25</f>
        <v>2212.02</v>
      </c>
      <c r="F25" s="123">
        <f>'Cong khai (2).'!F122</f>
        <v>1627.02</v>
      </c>
      <c r="G25" s="123">
        <f>'Cong khai (2).'!G122</f>
        <v>291.02</v>
      </c>
      <c r="H25" s="123">
        <f>'Cong khai (2).'!H122</f>
        <v>1921</v>
      </c>
      <c r="I25" s="123">
        <f>'Cong khai (2).'!I122</f>
        <v>0</v>
      </c>
      <c r="J25" s="123">
        <f>'Cong khai (2).'!J122</f>
        <v>0</v>
      </c>
      <c r="K25" s="123">
        <f>'Cong khai (2).'!K122</f>
        <v>0</v>
      </c>
      <c r="L25" s="531">
        <f t="shared" si="1"/>
        <v>0</v>
      </c>
      <c r="M25" s="531">
        <f t="shared" si="2"/>
        <v>0</v>
      </c>
      <c r="N25" s="123">
        <f t="shared" si="3"/>
        <v>2212.02</v>
      </c>
    </row>
    <row r="26" spans="1:14" s="124" customFormat="1" ht="34.15" customHeight="1">
      <c r="A26" s="121">
        <v>17</v>
      </c>
      <c r="B26" s="200" t="s">
        <v>586</v>
      </c>
      <c r="C26" s="121" t="s">
        <v>347</v>
      </c>
      <c r="D26" s="121"/>
      <c r="E26" s="123">
        <f>'Cong khai (2).'!E138</f>
        <v>1242</v>
      </c>
      <c r="F26" s="123">
        <f>'Cong khai (2).'!F138</f>
        <v>1242</v>
      </c>
      <c r="G26" s="123">
        <f>'Cong khai (2).'!G138</f>
        <v>0</v>
      </c>
      <c r="H26" s="123">
        <f>'Cong khai (2).'!H138</f>
        <v>1242</v>
      </c>
      <c r="I26" s="123">
        <f>'Cong khai (2).'!I138</f>
        <v>0</v>
      </c>
      <c r="J26" s="123">
        <f>'Cong khai (2).'!J138</f>
        <v>0</v>
      </c>
      <c r="K26" s="123">
        <f>'Cong khai (2).'!K138</f>
        <v>0</v>
      </c>
      <c r="L26" s="531">
        <f t="shared" si="1"/>
        <v>0</v>
      </c>
      <c r="M26" s="531">
        <f t="shared" si="2"/>
        <v>0</v>
      </c>
      <c r="N26" s="123">
        <f t="shared" si="3"/>
        <v>1242</v>
      </c>
    </row>
    <row r="27" spans="1:14" s="124" customFormat="1" ht="34.15" customHeight="1">
      <c r="A27" s="121">
        <v>18</v>
      </c>
      <c r="B27" s="200" t="s">
        <v>566</v>
      </c>
      <c r="C27" s="121" t="s">
        <v>350</v>
      </c>
      <c r="D27" s="121"/>
      <c r="E27" s="123">
        <f>'Cong khai (2).'!E148</f>
        <v>2828.46</v>
      </c>
      <c r="F27" s="123">
        <f>'Cong khai (2).'!F148</f>
        <v>2828.46</v>
      </c>
      <c r="G27" s="123">
        <f>'Cong khai (2).'!G148</f>
        <v>1535.46</v>
      </c>
      <c r="H27" s="123">
        <f>'Cong khai (2).'!H148</f>
        <v>1293</v>
      </c>
      <c r="I27" s="123">
        <f>'Cong khai (2).'!I148</f>
        <v>0</v>
      </c>
      <c r="J27" s="123">
        <f>'Cong khai (2).'!J148</f>
        <v>0</v>
      </c>
      <c r="K27" s="123">
        <f>'Cong khai (2).'!K148</f>
        <v>0</v>
      </c>
      <c r="L27" s="531">
        <f t="shared" si="1"/>
        <v>0</v>
      </c>
      <c r="M27" s="531">
        <f t="shared" si="2"/>
        <v>0</v>
      </c>
      <c r="N27" s="123">
        <f t="shared" si="3"/>
        <v>2828.46</v>
      </c>
    </row>
  </sheetData>
  <autoFilter ref="A8:N27" xr:uid="{00000000-0009-0000-0000-000000000000}"/>
  <mergeCells count="17">
    <mergeCell ref="K1:N1"/>
    <mergeCell ref="A2:N2"/>
    <mergeCell ref="A3:N3"/>
    <mergeCell ref="A4:N4"/>
    <mergeCell ref="A5:A7"/>
    <mergeCell ref="B5:B7"/>
    <mergeCell ref="C5:C7"/>
    <mergeCell ref="D5:D7"/>
    <mergeCell ref="E6:E7"/>
    <mergeCell ref="G6:H6"/>
    <mergeCell ref="I6:I7"/>
    <mergeCell ref="J6:K6"/>
    <mergeCell ref="L6:L7"/>
    <mergeCell ref="N6:N7"/>
    <mergeCell ref="E5:N5"/>
    <mergeCell ref="F6:F7"/>
    <mergeCell ref="M6:M7"/>
  </mergeCells>
  <printOptions horizontalCentered="1"/>
  <pageMargins left="0.25" right="0.25" top="0.75" bottom="0.75" header="0.3" footer="0.3"/>
  <pageSetup paperSize="9" scale="5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HO327"/>
  <sheetViews>
    <sheetView topLeftCell="A4" zoomScale="70" zoomScaleNormal="70" workbookViewId="0">
      <pane ySplit="2655" activePane="bottomLeft"/>
      <selection activeCell="A4" sqref="A4"/>
      <selection pane="bottomLeft" activeCell="A3" sqref="A3:N3"/>
    </sheetView>
  </sheetViews>
  <sheetFormatPr defaultColWidth="12.28515625" defaultRowHeight="18.75"/>
  <cols>
    <col min="1" max="1" width="9.85546875" style="7" customWidth="1"/>
    <col min="2" max="2" width="60.28515625" style="4" customWidth="1"/>
    <col min="3" max="3" width="26.5703125" style="7" customWidth="1"/>
    <col min="4" max="4" width="24.7109375" style="7" customWidth="1"/>
    <col min="5" max="6" width="14.5703125" style="4" customWidth="1"/>
    <col min="7" max="7" width="15" style="4" customWidth="1"/>
    <col min="8" max="8" width="13.28515625" style="124" customWidth="1"/>
    <col min="9" max="9" width="15.140625" style="4" customWidth="1"/>
    <col min="10" max="10" width="13.85546875" style="4" customWidth="1"/>
    <col min="11" max="11" width="13.28515625" style="124" customWidth="1"/>
    <col min="12" max="13" width="10.7109375" style="4" customWidth="1"/>
    <col min="14" max="14" width="12" style="4" customWidth="1"/>
    <col min="15" max="15" width="22.28515625" style="4" customWidth="1"/>
    <col min="16" max="214" width="9.28515625" style="4" customWidth="1"/>
    <col min="215" max="215" width="6" style="4" customWidth="1"/>
    <col min="216" max="216" width="41" style="4" customWidth="1"/>
    <col min="217" max="16384" width="12.28515625" style="4"/>
  </cols>
  <sheetData>
    <row r="1" spans="1:223" ht="20.25" customHeight="1">
      <c r="A1" s="3"/>
      <c r="B1" s="3"/>
      <c r="C1" s="375"/>
      <c r="D1" s="375"/>
      <c r="E1" s="3"/>
      <c r="F1" s="3"/>
      <c r="G1" s="3"/>
      <c r="H1" s="412"/>
      <c r="I1" s="3"/>
      <c r="J1" s="3"/>
      <c r="K1" s="847" t="s">
        <v>647</v>
      </c>
      <c r="L1" s="847"/>
      <c r="M1" s="847"/>
      <c r="N1" s="847"/>
    </row>
    <row r="2" spans="1:223">
      <c r="A2" s="848" t="s">
        <v>601</v>
      </c>
      <c r="B2" s="848"/>
      <c r="C2" s="848"/>
      <c r="D2" s="848"/>
      <c r="E2" s="848"/>
      <c r="F2" s="848"/>
      <c r="G2" s="848"/>
      <c r="H2" s="849"/>
      <c r="I2" s="848"/>
      <c r="J2" s="848"/>
      <c r="K2" s="849"/>
      <c r="L2" s="848"/>
      <c r="M2" s="848"/>
      <c r="N2" s="848"/>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row>
    <row r="3" spans="1:223">
      <c r="A3" s="850" t="s">
        <v>691</v>
      </c>
      <c r="B3" s="850"/>
      <c r="C3" s="850"/>
      <c r="D3" s="850"/>
      <c r="E3" s="850"/>
      <c r="F3" s="850"/>
      <c r="G3" s="850"/>
      <c r="H3" s="851"/>
      <c r="I3" s="850"/>
      <c r="J3" s="850"/>
      <c r="K3" s="851"/>
      <c r="L3" s="850"/>
      <c r="M3" s="850"/>
      <c r="N3" s="850"/>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row>
    <row r="4" spans="1:223">
      <c r="A4" s="852" t="s">
        <v>1</v>
      </c>
      <c r="B4" s="852"/>
      <c r="C4" s="852"/>
      <c r="D4" s="852"/>
      <c r="E4" s="852"/>
      <c r="F4" s="852"/>
      <c r="G4" s="852"/>
      <c r="H4" s="853"/>
      <c r="I4" s="852"/>
      <c r="J4" s="852"/>
      <c r="K4" s="853"/>
      <c r="L4" s="852"/>
      <c r="M4" s="852"/>
      <c r="N4" s="852"/>
    </row>
    <row r="5" spans="1:223" ht="18.75" customHeight="1">
      <c r="A5" s="845" t="s">
        <v>10</v>
      </c>
      <c r="B5" s="845" t="s">
        <v>191</v>
      </c>
      <c r="C5" s="854" t="s">
        <v>197</v>
      </c>
      <c r="D5" s="854" t="s">
        <v>191</v>
      </c>
      <c r="E5" s="845"/>
      <c r="F5" s="845"/>
      <c r="G5" s="845"/>
      <c r="H5" s="845"/>
      <c r="I5" s="845"/>
      <c r="J5" s="845"/>
      <c r="K5" s="845"/>
      <c r="L5" s="845"/>
      <c r="M5" s="845"/>
      <c r="N5" s="845"/>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row>
    <row r="6" spans="1:223" ht="56.25" customHeight="1">
      <c r="A6" s="845"/>
      <c r="B6" s="845"/>
      <c r="C6" s="855"/>
      <c r="D6" s="855"/>
      <c r="E6" s="845" t="s">
        <v>650</v>
      </c>
      <c r="F6" s="846" t="s">
        <v>641</v>
      </c>
      <c r="G6" s="845" t="s">
        <v>173</v>
      </c>
      <c r="H6" s="845"/>
      <c r="I6" s="845" t="s">
        <v>298</v>
      </c>
      <c r="J6" s="845" t="s">
        <v>173</v>
      </c>
      <c r="K6" s="845"/>
      <c r="L6" s="845" t="s">
        <v>174</v>
      </c>
      <c r="M6" s="846" t="s">
        <v>639</v>
      </c>
      <c r="N6" s="845" t="s">
        <v>338</v>
      </c>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row>
    <row r="7" spans="1:223" ht="79.5" customHeight="1">
      <c r="A7" s="845"/>
      <c r="B7" s="845"/>
      <c r="C7" s="856"/>
      <c r="D7" s="856"/>
      <c r="E7" s="845"/>
      <c r="F7" s="846"/>
      <c r="G7" s="6" t="s">
        <v>331</v>
      </c>
      <c r="H7" s="413" t="s">
        <v>295</v>
      </c>
      <c r="I7" s="845"/>
      <c r="J7" s="6" t="s">
        <v>331</v>
      </c>
      <c r="K7" s="413" t="s">
        <v>295</v>
      </c>
      <c r="L7" s="845"/>
      <c r="M7" s="846"/>
      <c r="N7" s="845"/>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row>
    <row r="8" spans="1:223">
      <c r="A8" s="8">
        <v>1</v>
      </c>
      <c r="B8" s="8">
        <v>2</v>
      </c>
      <c r="C8" s="8">
        <v>3</v>
      </c>
      <c r="D8" s="8">
        <v>4</v>
      </c>
      <c r="E8" s="8">
        <v>5</v>
      </c>
      <c r="F8" s="8">
        <v>6</v>
      </c>
      <c r="G8" s="8">
        <v>7</v>
      </c>
      <c r="H8" s="8">
        <v>8</v>
      </c>
      <c r="I8" s="8">
        <v>9</v>
      </c>
      <c r="J8" s="8">
        <v>10</v>
      </c>
      <c r="K8" s="8">
        <v>11</v>
      </c>
      <c r="L8" s="8">
        <v>12</v>
      </c>
      <c r="M8" s="8">
        <v>13</v>
      </c>
      <c r="N8" s="8">
        <v>14</v>
      </c>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row>
    <row r="9" spans="1:223" ht="34.15" customHeight="1">
      <c r="A9" s="358" t="s">
        <v>342</v>
      </c>
      <c r="B9" s="359" t="s">
        <v>3</v>
      </c>
      <c r="C9" s="358"/>
      <c r="D9" s="358"/>
      <c r="E9" s="360" t="e">
        <f ca="1">E10+E28+E38+E45+E55+E64+E67+E71+E76+E81+E84+E90+E96+E102+E112+E122+E138+E148+E127</f>
        <v>#REF!</v>
      </c>
      <c r="F9" s="360" t="e">
        <f ca="1">F10+F28+F38+F45+F55+F64+F67+F71+F76+F81+F84+F90+F96+F102+F112+F122+F138+F148+F127</f>
        <v>#REF!</v>
      </c>
      <c r="G9" s="360">
        <f t="shared" ref="G9:K9" si="0">G10+G28+G38+G45+G55+G64+G67+G71+G76+G81+G84+G90+G96+G102+G112+G122+G138+G148</f>
        <v>11180.285322</v>
      </c>
      <c r="H9" s="360" t="e">
        <f t="shared" ca="1" si="0"/>
        <v>#REF!</v>
      </c>
      <c r="I9" s="360" t="e">
        <f>I10+I28+I38+I45+I55+I64+I67+I71+I76+I81+I84+I90+I96+I102+I112+I122+I138+I148</f>
        <v>#REF!</v>
      </c>
      <c r="J9" s="360">
        <f>J10+J28+J38+J45+J55+J64+J67+J71+J76+J81+J84+J90+J96+J102+J112+J122+J138+J148</f>
        <v>3783.5986359999993</v>
      </c>
      <c r="K9" s="360" t="e">
        <f t="shared" si="0"/>
        <v>#REF!</v>
      </c>
      <c r="L9" s="361" t="e">
        <f ca="1">I9/E9</f>
        <v>#REF!</v>
      </c>
      <c r="M9" s="361" t="e">
        <f t="shared" ref="M9:M41" ca="1" si="1">K9/F9</f>
        <v>#REF!</v>
      </c>
      <c r="N9" s="360" t="e">
        <f ca="1">E9-I9</f>
        <v>#REF!</v>
      </c>
      <c r="O9" s="4">
        <v>1039782.3030069999</v>
      </c>
    </row>
    <row r="10" spans="1:223" s="5" customFormat="1" ht="34.15" customHeight="1">
      <c r="A10" s="359">
        <v>1</v>
      </c>
      <c r="B10" s="362" t="s">
        <v>529</v>
      </c>
      <c r="C10" s="358" t="s">
        <v>104</v>
      </c>
      <c r="D10" s="358"/>
      <c r="E10" s="360" t="e">
        <f t="shared" ref="E10:K10" ca="1" si="2">E11</f>
        <v>#REF!</v>
      </c>
      <c r="F10" s="360" t="e">
        <f ca="1">F11</f>
        <v>#REF!</v>
      </c>
      <c r="G10" s="360">
        <f t="shared" si="2"/>
        <v>3175.9975939999999</v>
      </c>
      <c r="H10" s="360" t="e">
        <f t="shared" ca="1" si="2"/>
        <v>#REF!</v>
      </c>
      <c r="I10" s="360" t="e">
        <f t="shared" si="2"/>
        <v>#REF!</v>
      </c>
      <c r="J10" s="360">
        <f t="shared" si="2"/>
        <v>2710.2202459999999</v>
      </c>
      <c r="K10" s="360" t="e">
        <f t="shared" si="2"/>
        <v>#REF!</v>
      </c>
      <c r="L10" s="361" t="e">
        <f ca="1">I10/E10</f>
        <v>#REF!</v>
      </c>
      <c r="M10" s="361" t="e">
        <f t="shared" ca="1" si="1"/>
        <v>#REF!</v>
      </c>
      <c r="N10" s="360" t="e">
        <f ca="1">E10-I10</f>
        <v>#REF!</v>
      </c>
      <c r="O10" s="489" t="e">
        <f ca="1">O9-E9</f>
        <v>#REF!</v>
      </c>
    </row>
    <row r="11" spans="1:223" s="5" customFormat="1" ht="34.15" customHeight="1">
      <c r="A11" s="115" t="s">
        <v>266</v>
      </c>
      <c r="B11" s="116" t="s">
        <v>484</v>
      </c>
      <c r="C11" s="119" t="s">
        <v>104</v>
      </c>
      <c r="D11" s="119"/>
      <c r="E11" s="117" t="e">
        <f t="shared" ref="E11:K11" ca="1" si="3">E12+E15+E20+E27</f>
        <v>#REF!</v>
      </c>
      <c r="F11" s="117" t="e">
        <f ca="1">F12+F15+F20+F27</f>
        <v>#REF!</v>
      </c>
      <c r="G11" s="117">
        <f t="shared" si="3"/>
        <v>3175.9975939999999</v>
      </c>
      <c r="H11" s="117" t="e">
        <f t="shared" ca="1" si="3"/>
        <v>#REF!</v>
      </c>
      <c r="I11" s="117" t="e">
        <f t="shared" si="3"/>
        <v>#REF!</v>
      </c>
      <c r="J11" s="117">
        <f t="shared" si="3"/>
        <v>2710.2202459999999</v>
      </c>
      <c r="K11" s="117" t="e">
        <f t="shared" si="3"/>
        <v>#REF!</v>
      </c>
      <c r="L11" s="118" t="e">
        <f ca="1">I11/E11</f>
        <v>#REF!</v>
      </c>
      <c r="M11" s="118" t="e">
        <f t="shared" ca="1" si="1"/>
        <v>#REF!</v>
      </c>
      <c r="N11" s="117" t="e">
        <f ca="1">E11-I11</f>
        <v>#REF!</v>
      </c>
      <c r="O11" s="489">
        <f>J10+J28+J38+J45+J55+J64+J67+J71+J76+J81+J90+J84+J96+J102+J112+J122+J138+J148</f>
        <v>3783.5986359999993</v>
      </c>
    </row>
    <row r="12" spans="1:223" s="13" customFormat="1" ht="34.15" customHeight="1">
      <c r="A12" s="6" t="s">
        <v>547</v>
      </c>
      <c r="B12" s="12" t="s">
        <v>193</v>
      </c>
      <c r="C12" s="363" t="s">
        <v>104</v>
      </c>
      <c r="D12" s="363"/>
      <c r="E12" s="10">
        <f t="shared" ref="E12:K12" ca="1" si="4">SUM(E13:E14)</f>
        <v>133071</v>
      </c>
      <c r="F12" s="10">
        <f ca="1">SUM(F13:F14)</f>
        <v>30131</v>
      </c>
      <c r="G12" s="10">
        <f t="shared" si="4"/>
        <v>0</v>
      </c>
      <c r="H12" s="414">
        <f ca="1">SUM(H13:H14)</f>
        <v>133071</v>
      </c>
      <c r="I12" s="10">
        <f t="shared" si="4"/>
        <v>25153.190087999999</v>
      </c>
      <c r="J12" s="10">
        <f t="shared" si="4"/>
        <v>0</v>
      </c>
      <c r="K12" s="414">
        <f t="shared" si="4"/>
        <v>25153.190087999999</v>
      </c>
      <c r="L12" s="11">
        <f t="shared" ref="L12:L23" ca="1" si="5">I12/E12</f>
        <v>0.18902082413147869</v>
      </c>
      <c r="M12" s="11">
        <f t="shared" ca="1" si="1"/>
        <v>0.83479440071686961</v>
      </c>
      <c r="N12" s="10">
        <f t="shared" ref="N12:N27" ca="1" si="6">E12-I12</f>
        <v>107917.809912</v>
      </c>
      <c r="O12" s="489"/>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row>
    <row r="13" spans="1:223" ht="37.5">
      <c r="A13" s="9" t="s">
        <v>330</v>
      </c>
      <c r="B13" s="14" t="s">
        <v>47</v>
      </c>
      <c r="C13" s="363" t="s">
        <v>104</v>
      </c>
      <c r="D13" s="363" t="s">
        <v>587</v>
      </c>
      <c r="E13" s="15">
        <f>G13+H13</f>
        <v>19912</v>
      </c>
      <c r="F13" s="123">
        <f>SUMIF('NS.TP (30%)'!$C$15:$C$25,'NS.TP (30%)'!C15,'NS.TP (30%)'!R15:R25)</f>
        <v>19912</v>
      </c>
      <c r="G13" s="15"/>
      <c r="H13" s="123">
        <f>SUMIF('NS.TP (30%)'!$C$15:$C$25,'NS.TP (30%)'!C15,'NS.TP (30%)'!Q15:Q25)</f>
        <v>19912</v>
      </c>
      <c r="I13" s="15">
        <f>J13+K13</f>
        <v>19286.769264999999</v>
      </c>
      <c r="J13" s="15"/>
      <c r="K13" s="123">
        <f>SUMIF('NS.TP (30%)'!$C$15:$C$25,'NS.TP (30%)'!C15,'NS.TP (30%)'!$S$15:$S$25)</f>
        <v>19286.769264999999</v>
      </c>
      <c r="L13" s="16">
        <f t="shared" si="5"/>
        <v>0.96860030459019686</v>
      </c>
      <c r="M13" s="16">
        <f t="shared" si="1"/>
        <v>0.96860030459019686</v>
      </c>
      <c r="N13" s="15">
        <f t="shared" si="6"/>
        <v>625.230735000001</v>
      </c>
    </row>
    <row r="14" spans="1:223" ht="37.5">
      <c r="A14" s="9" t="s">
        <v>330</v>
      </c>
      <c r="B14" s="14" t="s">
        <v>102</v>
      </c>
      <c r="C14" s="363" t="s">
        <v>104</v>
      </c>
      <c r="D14" s="363" t="s">
        <v>531</v>
      </c>
      <c r="E14" s="15">
        <f ca="1">G14+H14</f>
        <v>113159</v>
      </c>
      <c r="F14" s="123">
        <f ca="1">SUMIF('NS.TP (SDĐ)'!$C$14:$C$53,'NS.TP (SDĐ)'!C17,'NS.TP (SDĐ)'!$R$14:$R$52)</f>
        <v>10219</v>
      </c>
      <c r="G14" s="15"/>
      <c r="H14" s="123">
        <f ca="1">SUMIF('NS.TP (SDĐ)'!$C$14:$C$53,'NS.TP (SDĐ)'!C17,'NS.TP (SDĐ)'!$Q$14:$Q$52)</f>
        <v>113159</v>
      </c>
      <c r="I14" s="15">
        <f>J14+K14</f>
        <v>5866.4208230000004</v>
      </c>
      <c r="J14" s="15"/>
      <c r="K14" s="123">
        <f>SUMIF('NS.TP (SDĐ)'!$C$14:$C$52,'NS.TP (SDĐ)'!C17,'NS.TP (SDĐ)'!$S$14:$S$52)</f>
        <v>5866.4208230000004</v>
      </c>
      <c r="L14" s="16">
        <f t="shared" ca="1" si="5"/>
        <v>5.1842282301893798E-2</v>
      </c>
      <c r="M14" s="16">
        <f t="shared" ca="1" si="1"/>
        <v>0.57406995038653497</v>
      </c>
      <c r="N14" s="15">
        <f t="shared" ca="1" si="6"/>
        <v>107292.57917700001</v>
      </c>
    </row>
    <row r="15" spans="1:223" s="13" customFormat="1" ht="34.15" customHeight="1">
      <c r="A15" s="6" t="s">
        <v>548</v>
      </c>
      <c r="B15" s="12" t="s">
        <v>194</v>
      </c>
      <c r="C15" s="363" t="s">
        <v>104</v>
      </c>
      <c r="D15" s="363"/>
      <c r="E15" s="10" t="e">
        <f t="shared" ref="E15:K15" si="7">SUM(E16:E19)</f>
        <v>#REF!</v>
      </c>
      <c r="F15" s="10" t="e">
        <f>SUM(F16:F19)</f>
        <v>#REF!</v>
      </c>
      <c r="G15" s="10">
        <f t="shared" si="7"/>
        <v>0</v>
      </c>
      <c r="H15" s="414" t="e">
        <f t="shared" si="7"/>
        <v>#REF!</v>
      </c>
      <c r="I15" s="10" t="e">
        <f t="shared" si="7"/>
        <v>#REF!</v>
      </c>
      <c r="J15" s="10">
        <f t="shared" si="7"/>
        <v>0</v>
      </c>
      <c r="K15" s="414" t="e">
        <f t="shared" si="7"/>
        <v>#REF!</v>
      </c>
      <c r="L15" s="11" t="e">
        <f t="shared" si="5"/>
        <v>#REF!</v>
      </c>
      <c r="M15" s="11" t="e">
        <f t="shared" si="1"/>
        <v>#REF!</v>
      </c>
      <c r="N15" s="10" t="e">
        <f t="shared" si="6"/>
        <v>#REF!</v>
      </c>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row>
    <row r="16" spans="1:223" ht="37.5">
      <c r="A16" s="9" t="s">
        <v>330</v>
      </c>
      <c r="B16" s="14" t="s">
        <v>316</v>
      </c>
      <c r="C16" s="363" t="s">
        <v>104</v>
      </c>
      <c r="D16" s="363" t="s">
        <v>532</v>
      </c>
      <c r="E16" s="15" t="e">
        <f>G16+H16</f>
        <v>#REF!</v>
      </c>
      <c r="F16" s="123" t="e">
        <f>SUMIF(#REF!,#REF!,#REF!)</f>
        <v>#REF!</v>
      </c>
      <c r="G16" s="15"/>
      <c r="H16" s="123" t="e">
        <f>SUMIF(#REF!,#REF!,#REF!)</f>
        <v>#REF!</v>
      </c>
      <c r="I16" s="15" t="e">
        <f>J16+K16</f>
        <v>#REF!</v>
      </c>
      <c r="J16" s="15"/>
      <c r="K16" s="123" t="e">
        <f>SUMIF(#REF!,#REF!,#REF!)</f>
        <v>#REF!</v>
      </c>
      <c r="L16" s="16" t="e">
        <f t="shared" si="5"/>
        <v>#REF!</v>
      </c>
      <c r="M16" s="16" t="e">
        <f t="shared" si="1"/>
        <v>#REF!</v>
      </c>
      <c r="N16" s="15" t="e">
        <f t="shared" si="6"/>
        <v>#REF!</v>
      </c>
    </row>
    <row r="17" spans="1:223" ht="37.5">
      <c r="A17" s="9" t="s">
        <v>330</v>
      </c>
      <c r="B17" s="14" t="s">
        <v>196</v>
      </c>
      <c r="C17" s="363" t="s">
        <v>104</v>
      </c>
      <c r="D17" s="363" t="s">
        <v>533</v>
      </c>
      <c r="E17" s="15">
        <f>G17+H17</f>
        <v>127532</v>
      </c>
      <c r="F17" s="123">
        <f>SUMIF('NS tỉnh (70%)'!$C$40:$C$42,'NS tỉnh (70%)'!C40,'NS tỉnh (70%)'!$I$40:$I$42)</f>
        <v>127532</v>
      </c>
      <c r="G17" s="15"/>
      <c r="H17" s="123">
        <f>SUMIF('NS tỉnh (70%)'!$C$40:$C$42,'NS tỉnh (70%)'!C40,'NS tỉnh (70%)'!$I$40:$I$42)</f>
        <v>127532</v>
      </c>
      <c r="I17" s="15">
        <f>J17+K17</f>
        <v>72796.789492000011</v>
      </c>
      <c r="J17" s="15"/>
      <c r="K17" s="123">
        <f>SUMIF('NS tỉnh (70%)'!$C$40:$C$42,'NS tỉnh (70%)'!C40,'NS tỉnh (70%)'!$K$40:$K$42)</f>
        <v>72796.789492000011</v>
      </c>
      <c r="L17" s="16">
        <f t="shared" si="5"/>
        <v>0.57081194909512911</v>
      </c>
      <c r="M17" s="16">
        <f t="shared" si="1"/>
        <v>0.57081194909512911</v>
      </c>
      <c r="N17" s="15">
        <f t="shared" si="6"/>
        <v>54735.210507999989</v>
      </c>
    </row>
    <row r="18" spans="1:223" ht="34.15" customHeight="1">
      <c r="A18" s="9" t="s">
        <v>330</v>
      </c>
      <c r="B18" s="17" t="s">
        <v>195</v>
      </c>
      <c r="C18" s="365" t="s">
        <v>104</v>
      </c>
      <c r="D18" s="363" t="s">
        <v>588</v>
      </c>
      <c r="E18" s="15">
        <f>G18+H18</f>
        <v>55952</v>
      </c>
      <c r="F18" s="123">
        <f>SUMIF('NS tỉnh (70%)'!$C$14:$C$23,'NS tỉnh (70%)'!C14,'NS tỉnh (70%)'!$I$14:$I$23)</f>
        <v>55952</v>
      </c>
      <c r="G18" s="15"/>
      <c r="H18" s="123">
        <f>SUMIF('NS tỉnh (70%)'!$C$14:$C$23,'NS tỉnh (70%)'!C14,'NS tỉnh (70%)'!$I$14:$I$23)</f>
        <v>55952</v>
      </c>
      <c r="I18" s="15">
        <f>J18+K18</f>
        <v>32484.741222000001</v>
      </c>
      <c r="J18" s="15"/>
      <c r="K18" s="123">
        <f>SUMIF('NS tỉnh (70%)'!$C$14:$C$23,'NS tỉnh (70%)'!C14,'NS tỉnh (70%)'!$K$14:$K$23)</f>
        <v>32484.741222000001</v>
      </c>
      <c r="L18" s="16">
        <f t="shared" si="5"/>
        <v>0.58058230665570487</v>
      </c>
      <c r="M18" s="16">
        <f t="shared" si="1"/>
        <v>0.58058230665570487</v>
      </c>
      <c r="N18" s="15">
        <f t="shared" si="6"/>
        <v>23467.258777999999</v>
      </c>
    </row>
    <row r="19" spans="1:223" ht="34.15" customHeight="1">
      <c r="A19" s="9" t="s">
        <v>330</v>
      </c>
      <c r="B19" s="14" t="s">
        <v>154</v>
      </c>
      <c r="C19" s="363" t="s">
        <v>104</v>
      </c>
      <c r="D19" s="363" t="s">
        <v>534</v>
      </c>
      <c r="E19" s="15">
        <f>G19+H19</f>
        <v>410083</v>
      </c>
      <c r="F19" s="123">
        <f>SUMIF('NS tỉnh (70%)'!$C$31:$C$32,'NS tỉnh (70%)'!C31,'NS tỉnh (70%)'!$J$31:$J$32)</f>
        <v>32297.3</v>
      </c>
      <c r="G19" s="15"/>
      <c r="H19" s="123">
        <f>SUMIF('NS tỉnh (70%)'!$C$31:$C$32,'NS tỉnh (70%)'!C31,'NS tỉnh (70%)'!$I$31:$I$32)</f>
        <v>410083</v>
      </c>
      <c r="I19" s="15">
        <f>J19+K19</f>
        <v>32297.3</v>
      </c>
      <c r="J19" s="15"/>
      <c r="K19" s="123">
        <f>SUMIF('NS tỉnh (70%)'!$C$31:$C$32,'NS tỉnh (70%)'!C31,'NS tỉnh (70%)'!$K$31:$K$32)</f>
        <v>32297.3</v>
      </c>
      <c r="L19" s="16">
        <f t="shared" si="5"/>
        <v>7.8757958754691118E-2</v>
      </c>
      <c r="M19" s="16">
        <f t="shared" si="1"/>
        <v>1</v>
      </c>
      <c r="N19" s="15">
        <f t="shared" si="6"/>
        <v>377785.7</v>
      </c>
    </row>
    <row r="20" spans="1:223" s="13" customFormat="1" ht="36" customHeight="1">
      <c r="A20" s="8" t="s">
        <v>549</v>
      </c>
      <c r="B20" s="12" t="s">
        <v>192</v>
      </c>
      <c r="C20" s="363" t="s">
        <v>104</v>
      </c>
      <c r="D20" s="363"/>
      <c r="E20" s="10">
        <f t="shared" ref="E20:K20" si="8">E21+E25</f>
        <v>7775.9975940000004</v>
      </c>
      <c r="F20" s="10">
        <f>F21+F25</f>
        <v>7775.9975940000004</v>
      </c>
      <c r="G20" s="10">
        <f t="shared" si="8"/>
        <v>3175.9975939999999</v>
      </c>
      <c r="H20" s="414">
        <f t="shared" si="8"/>
        <v>4600</v>
      </c>
      <c r="I20" s="10">
        <f t="shared" si="8"/>
        <v>4255.6362009999993</v>
      </c>
      <c r="J20" s="10">
        <f t="shared" si="8"/>
        <v>2710.2202459999999</v>
      </c>
      <c r="K20" s="414">
        <f t="shared" si="8"/>
        <v>1545.4159549999999</v>
      </c>
      <c r="L20" s="11">
        <f t="shared" si="5"/>
        <v>0.54727848736523144</v>
      </c>
      <c r="M20" s="11">
        <f t="shared" si="1"/>
        <v>0.19874182525370773</v>
      </c>
      <c r="N20" s="10">
        <f t="shared" si="6"/>
        <v>3520.361393000001</v>
      </c>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5"/>
      <c r="HK20" s="5"/>
      <c r="HL20" s="5"/>
      <c r="HM20" s="5"/>
      <c r="HN20" s="5"/>
      <c r="HO20" s="5"/>
    </row>
    <row r="21" spans="1:223" s="18" customFormat="1" ht="47.65" customHeight="1">
      <c r="A21" s="127" t="s">
        <v>550</v>
      </c>
      <c r="B21" s="128" t="s">
        <v>326</v>
      </c>
      <c r="C21" s="376" t="s">
        <v>104</v>
      </c>
      <c r="D21" s="376"/>
      <c r="E21" s="129">
        <f t="shared" ref="E21:K21" si="9">E22+E23+E24</f>
        <v>3175.9975939999999</v>
      </c>
      <c r="F21" s="129">
        <f>F22+F23+F24</f>
        <v>3175.9975939999999</v>
      </c>
      <c r="G21" s="129">
        <f t="shared" si="9"/>
        <v>3175.9975939999999</v>
      </c>
      <c r="H21" s="415">
        <f t="shared" si="9"/>
        <v>0</v>
      </c>
      <c r="I21" s="129">
        <f t="shared" si="9"/>
        <v>2710.2202459999999</v>
      </c>
      <c r="J21" s="129">
        <f t="shared" si="9"/>
        <v>2710.2202459999999</v>
      </c>
      <c r="K21" s="415">
        <f t="shared" si="9"/>
        <v>0</v>
      </c>
      <c r="L21" s="130">
        <f t="shared" si="5"/>
        <v>0.85334455262814657</v>
      </c>
      <c r="M21" s="11">
        <f t="shared" si="1"/>
        <v>0</v>
      </c>
      <c r="N21" s="129">
        <f t="shared" si="6"/>
        <v>465.77734800000007</v>
      </c>
    </row>
    <row r="22" spans="1:223" ht="37.5">
      <c r="A22" s="19" t="s">
        <v>330</v>
      </c>
      <c r="B22" s="14" t="s">
        <v>327</v>
      </c>
      <c r="C22" s="363" t="s">
        <v>104</v>
      </c>
      <c r="D22" s="363" t="s">
        <v>537</v>
      </c>
      <c r="E22" s="15">
        <f>G22+H22</f>
        <v>68.939813999999956</v>
      </c>
      <c r="F22" s="15">
        <f>SUMIF('CTMTQG (ĐT)'!$C$17,'CTMTQG (ĐT)'!C17,'CTMTQG (ĐT)'!$M$17)</f>
        <v>68.939813999999956</v>
      </c>
      <c r="G22" s="15">
        <f>SUMIF('CTMTQG (ĐT)'!$C$17,'CTMTQG (ĐT)'!C17,'CTMTQG (ĐT)'!$M$17)</f>
        <v>68.939813999999956</v>
      </c>
      <c r="H22" s="123"/>
      <c r="I22" s="15">
        <f>J22+K22</f>
        <v>0</v>
      </c>
      <c r="J22" s="15">
        <f>SUMIF('CTMTQG (ĐT)'!$C$17,'CTMTQG (ĐT)'!C17,'CTMTQG (ĐT)'!$O$17)</f>
        <v>0</v>
      </c>
      <c r="K22" s="123"/>
      <c r="L22" s="16">
        <f t="shared" si="5"/>
        <v>0</v>
      </c>
      <c r="M22" s="16">
        <f t="shared" si="1"/>
        <v>0</v>
      </c>
      <c r="N22" s="15">
        <f t="shared" si="6"/>
        <v>68.939813999999956</v>
      </c>
    </row>
    <row r="23" spans="1:223" ht="56.25">
      <c r="A23" s="19" t="s">
        <v>330</v>
      </c>
      <c r="B23" s="14" t="s">
        <v>328</v>
      </c>
      <c r="C23" s="363" t="s">
        <v>104</v>
      </c>
      <c r="D23" s="363" t="s">
        <v>595</v>
      </c>
      <c r="E23" s="15">
        <f>G23+H23</f>
        <v>2786.8969780000002</v>
      </c>
      <c r="F23" s="15">
        <f>SUMIF('CTMTQG (ĐT)'!$C$22:$C$33,'CTMTQG (ĐT)'!C22,'CTMTQG (ĐT)'!$M$22:$M$33)</f>
        <v>2786.8969780000002</v>
      </c>
      <c r="G23" s="15">
        <f>SUMIF('CTMTQG (ĐT)'!$C$22:$C$33,'CTMTQG (ĐT)'!C22,'CTMTQG (ĐT)'!$M$22:$M$33)</f>
        <v>2786.8969780000002</v>
      </c>
      <c r="H23" s="123"/>
      <c r="I23" s="15">
        <f>J23+K23</f>
        <v>2710.2202459999999</v>
      </c>
      <c r="J23" s="15">
        <f>SUMIF('CTMTQG (ĐT)'!$C$22:$C$33,'CTMTQG (ĐT)'!C22,'CTMTQG (ĐT)'!$O$22:$O$33)</f>
        <v>2710.2202459999999</v>
      </c>
      <c r="K23" s="123"/>
      <c r="L23" s="16">
        <f t="shared" si="5"/>
        <v>0.97248670022419448</v>
      </c>
      <c r="M23" s="16">
        <f t="shared" si="1"/>
        <v>0</v>
      </c>
      <c r="N23" s="15">
        <f t="shared" si="6"/>
        <v>76.676732000000356</v>
      </c>
    </row>
    <row r="24" spans="1:223" ht="37.5">
      <c r="A24" s="19" t="s">
        <v>330</v>
      </c>
      <c r="B24" s="14" t="s">
        <v>329</v>
      </c>
      <c r="C24" s="363" t="s">
        <v>104</v>
      </c>
      <c r="D24" s="363" t="s">
        <v>538</v>
      </c>
      <c r="E24" s="15">
        <f>G24+H24</f>
        <v>320.16080200000005</v>
      </c>
      <c r="F24" s="15">
        <f>SUMIF('CTMTQG (ĐT)'!$C$36:$C$43,'CTMTQG (ĐT)'!C36,'CTMTQG (ĐT)'!$M$36:$M$43)</f>
        <v>320.16080200000005</v>
      </c>
      <c r="G24" s="15">
        <f>SUMIF('CTMTQG (ĐT)'!$C$36:$C$43,'CTMTQG (ĐT)'!C36,'CTMTQG (ĐT)'!$M$36:$M$43)</f>
        <v>320.16080200000005</v>
      </c>
      <c r="H24" s="123"/>
      <c r="I24" s="15">
        <f>J24+K24</f>
        <v>0</v>
      </c>
      <c r="J24" s="15">
        <f>SUMIF('CTMTQG (ĐT)'!$C$36:$C$43,'CTMTQG (ĐT)'!C36,'CTMTQG (ĐT)'!$O$36:$O$43)</f>
        <v>0</v>
      </c>
      <c r="K24" s="123"/>
      <c r="L24" s="16"/>
      <c r="M24" s="16">
        <f t="shared" si="1"/>
        <v>0</v>
      </c>
      <c r="N24" s="15">
        <f t="shared" si="6"/>
        <v>320.16080200000005</v>
      </c>
      <c r="O24" s="4" t="e" cm="1">
        <f t="array" aca="1" ref="O24" ca="1">sunif('CTMTQG (ĐT)'!C17,'CTMTQG (ĐT)'!N17)</f>
        <v>#NAME?</v>
      </c>
    </row>
    <row r="25" spans="1:223" s="18" customFormat="1" ht="47.65" customHeight="1">
      <c r="A25" s="127" t="s">
        <v>551</v>
      </c>
      <c r="B25" s="128" t="s">
        <v>153</v>
      </c>
      <c r="C25" s="376" t="s">
        <v>104</v>
      </c>
      <c r="D25" s="376"/>
      <c r="E25" s="129">
        <f t="shared" ref="E25:K25" si="10">E26</f>
        <v>4600</v>
      </c>
      <c r="F25" s="129">
        <f>F26</f>
        <v>4600</v>
      </c>
      <c r="G25" s="129">
        <f t="shared" si="10"/>
        <v>0</v>
      </c>
      <c r="H25" s="129">
        <f t="shared" si="10"/>
        <v>4600</v>
      </c>
      <c r="I25" s="129">
        <f t="shared" si="10"/>
        <v>1545.4159549999999</v>
      </c>
      <c r="J25" s="129">
        <f t="shared" si="10"/>
        <v>0</v>
      </c>
      <c r="K25" s="129">
        <f t="shared" si="10"/>
        <v>1545.4159549999999</v>
      </c>
      <c r="L25" s="130">
        <f t="shared" ref="L25:L55" si="11">I25/E25</f>
        <v>0.33595999021739131</v>
      </c>
      <c r="M25" s="16">
        <f t="shared" si="1"/>
        <v>0.33595999021739131</v>
      </c>
      <c r="N25" s="129">
        <f t="shared" si="6"/>
        <v>3054.5840450000001</v>
      </c>
    </row>
    <row r="26" spans="1:223" ht="47.65" customHeight="1">
      <c r="A26" s="9" t="s">
        <v>330</v>
      </c>
      <c r="B26" s="14" t="s">
        <v>23</v>
      </c>
      <c r="C26" s="363" t="s">
        <v>104</v>
      </c>
      <c r="D26" s="363" t="s">
        <v>535</v>
      </c>
      <c r="E26" s="15">
        <f>G26+H26</f>
        <v>4600</v>
      </c>
      <c r="F26" s="123">
        <f>SUMIF('CTMTQG (ĐT)'!$C$48:$C$77,'CTMTQG (ĐT)'!C52,'CTMTQG (ĐT)'!M48:$M$77)</f>
        <v>4600</v>
      </c>
      <c r="G26" s="15"/>
      <c r="H26" s="123">
        <f>SUMIF('CTMTQG (ĐT)'!$C$48:$C$77,'CTMTQG (ĐT)'!C52,'CTMTQG (ĐT)'!M48:$M$77)</f>
        <v>4600</v>
      </c>
      <c r="I26" s="15">
        <f>J26+K26</f>
        <v>1545.4159549999999</v>
      </c>
      <c r="J26" s="15"/>
      <c r="K26" s="123">
        <f>SUMIF('CTMTQG (ĐT)'!$C$48:$C$77,'CTMTQG (ĐT)'!C52,'CTMTQG (ĐT)'!$O$48:$O$77)</f>
        <v>1545.4159549999999</v>
      </c>
      <c r="L26" s="16">
        <f t="shared" si="11"/>
        <v>0.33595999021739131</v>
      </c>
      <c r="M26" s="16">
        <f t="shared" si="1"/>
        <v>0.33595999021739131</v>
      </c>
      <c r="N26" s="15">
        <f t="shared" si="6"/>
        <v>3054.5840450000001</v>
      </c>
      <c r="O26" s="4" cm="1">
        <f t="array" ref="O26:O327">SUMIF('CTMTQG (ĐT)'!C29:C33,'CTMTQG (ĐT)'!N29:N330)</f>
        <v>0</v>
      </c>
    </row>
    <row r="27" spans="1:223" s="13" customFormat="1" ht="47.25" customHeight="1">
      <c r="A27" s="8" t="s">
        <v>552</v>
      </c>
      <c r="B27" s="12" t="s">
        <v>499</v>
      </c>
      <c r="C27" s="363" t="s">
        <v>104</v>
      </c>
      <c r="D27" s="363" t="s">
        <v>599</v>
      </c>
      <c r="E27" s="10">
        <f>G27+H27</f>
        <v>1400</v>
      </c>
      <c r="F27" s="414">
        <f>SUMIF('Von SN (chi TX)'!$C$11:$C$24,'Von SN (chi TX)'!C11,'Von SN (chi TX)'!$D$11:$D$24)</f>
        <v>1400</v>
      </c>
      <c r="G27" s="10"/>
      <c r="H27" s="414">
        <f>SUMIF('Von SN (chi TX)'!$C$11:$C$24,'Von SN (chi TX)'!C11,'Von SN (chi TX)'!$D$11:$D$24)</f>
        <v>1400</v>
      </c>
      <c r="I27" s="10">
        <f>J27+K27</f>
        <v>771.10784000000001</v>
      </c>
      <c r="J27" s="10"/>
      <c r="K27" s="414">
        <f>SUMIF('Von SN (chi TX)'!$C$11:$C$24,'Von SN (chi TX)'!C11,'Von SN (chi TX)'!$E$11:$E$24)</f>
        <v>771.10784000000001</v>
      </c>
      <c r="L27" s="11">
        <f t="shared" si="11"/>
        <v>0.55079131428571426</v>
      </c>
      <c r="M27" s="16">
        <f t="shared" si="1"/>
        <v>0.55079131428571426</v>
      </c>
      <c r="N27" s="10">
        <f t="shared" si="6"/>
        <v>628.89215999999999</v>
      </c>
      <c r="O27" s="18">
        <v>0</v>
      </c>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5"/>
      <c r="HK27" s="5"/>
      <c r="HL27" s="5"/>
      <c r="HM27" s="5"/>
      <c r="HN27" s="5"/>
      <c r="HO27" s="5"/>
    </row>
    <row r="28" spans="1:223" s="5" customFormat="1" ht="34.15" customHeight="1">
      <c r="A28" s="359">
        <v>2</v>
      </c>
      <c r="B28" s="362" t="s">
        <v>530</v>
      </c>
      <c r="C28" s="358" t="s">
        <v>539</v>
      </c>
      <c r="D28" s="358"/>
      <c r="E28" s="360">
        <f t="shared" ref="E28:K28" si="12">E29</f>
        <v>24878.627075</v>
      </c>
      <c r="F28" s="360">
        <f>F29</f>
        <v>24878.627075</v>
      </c>
      <c r="G28" s="360">
        <f t="shared" si="12"/>
        <v>1720.1743900000001</v>
      </c>
      <c r="H28" s="360">
        <f t="shared" si="12"/>
        <v>23158.452685</v>
      </c>
      <c r="I28" s="360">
        <f t="shared" si="12"/>
        <v>19906.254326000002</v>
      </c>
      <c r="J28" s="360">
        <f t="shared" si="12"/>
        <v>880.17438999999968</v>
      </c>
      <c r="K28" s="360">
        <f t="shared" si="12"/>
        <v>19026.079936000002</v>
      </c>
      <c r="L28" s="361">
        <f t="shared" si="11"/>
        <v>0.80013476089295021</v>
      </c>
      <c r="M28" s="361">
        <f t="shared" si="1"/>
        <v>0.76475602446402291</v>
      </c>
      <c r="N28" s="360">
        <f>E28-I28</f>
        <v>4972.3727489999983</v>
      </c>
      <c r="O28" s="5">
        <v>0</v>
      </c>
    </row>
    <row r="29" spans="1:223" s="5" customFormat="1" ht="34.15" customHeight="1">
      <c r="A29" s="115" t="s">
        <v>274</v>
      </c>
      <c r="B29" s="116" t="s">
        <v>484</v>
      </c>
      <c r="C29" s="119" t="s">
        <v>539</v>
      </c>
      <c r="D29" s="119"/>
      <c r="E29" s="117">
        <f t="shared" ref="E29:K29" si="13">E30+E32+E37</f>
        <v>24878.627075</v>
      </c>
      <c r="F29" s="117">
        <f>F30+F32+F37</f>
        <v>24878.627075</v>
      </c>
      <c r="G29" s="117">
        <f t="shared" si="13"/>
        <v>1720.1743900000001</v>
      </c>
      <c r="H29" s="117">
        <f t="shared" si="13"/>
        <v>23158.452685</v>
      </c>
      <c r="I29" s="117">
        <f t="shared" si="13"/>
        <v>19906.254326000002</v>
      </c>
      <c r="J29" s="117">
        <f t="shared" si="13"/>
        <v>880.17438999999968</v>
      </c>
      <c r="K29" s="117">
        <f t="shared" si="13"/>
        <v>19026.079936000002</v>
      </c>
      <c r="L29" s="118">
        <f t="shared" si="11"/>
        <v>0.80013476089295021</v>
      </c>
      <c r="M29" s="118">
        <f t="shared" si="1"/>
        <v>0.76475602446402291</v>
      </c>
      <c r="N29" s="117">
        <f>E29-I29</f>
        <v>4972.3727489999983</v>
      </c>
      <c r="O29" s="5">
        <v>0</v>
      </c>
    </row>
    <row r="30" spans="1:223" s="13" customFormat="1" ht="34.15" customHeight="1">
      <c r="A30" s="6" t="s">
        <v>548</v>
      </c>
      <c r="B30" s="12" t="s">
        <v>194</v>
      </c>
      <c r="C30" s="363" t="s">
        <v>539</v>
      </c>
      <c r="D30" s="363"/>
      <c r="E30" s="10">
        <f t="shared" ref="E30:K30" si="14">SUM(E31:E31)</f>
        <v>6492</v>
      </c>
      <c r="F30" s="10">
        <f>SUM(F31:F31)</f>
        <v>6492</v>
      </c>
      <c r="G30" s="10">
        <f t="shared" si="14"/>
        <v>0</v>
      </c>
      <c r="H30" s="414">
        <f t="shared" si="14"/>
        <v>6492</v>
      </c>
      <c r="I30" s="10">
        <f t="shared" si="14"/>
        <v>6372</v>
      </c>
      <c r="J30" s="10">
        <f t="shared" si="14"/>
        <v>0</v>
      </c>
      <c r="K30" s="414">
        <f t="shared" si="14"/>
        <v>6372</v>
      </c>
      <c r="L30" s="11">
        <f t="shared" si="11"/>
        <v>0.98151571164510165</v>
      </c>
      <c r="M30" s="16">
        <f t="shared" si="1"/>
        <v>0.98151571164510165</v>
      </c>
      <c r="N30" s="10">
        <f t="shared" ref="N30:N37" si="15">E30-I30</f>
        <v>120</v>
      </c>
      <c r="O30" s="5">
        <v>0</v>
      </c>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row>
    <row r="31" spans="1:223" ht="34.15" customHeight="1">
      <c r="A31" s="9" t="s">
        <v>330</v>
      </c>
      <c r="B31" s="17" t="s">
        <v>195</v>
      </c>
      <c r="C31" s="365" t="s">
        <v>539</v>
      </c>
      <c r="D31" s="363" t="s">
        <v>588</v>
      </c>
      <c r="E31" s="15">
        <f>G31+H31</f>
        <v>6492</v>
      </c>
      <c r="F31" s="123">
        <f>SUMIF('NS tỉnh (70%)'!$C$14:$C$23,'NS tỉnh (70%)'!C19,'NS tỉnh (70%)'!$I$14:$I$23)</f>
        <v>6492</v>
      </c>
      <c r="G31" s="15"/>
      <c r="H31" s="123">
        <f>SUMIF('NS tỉnh (70%)'!$C$14:$C$23,'NS tỉnh (70%)'!C19,'NS tỉnh (70%)'!$I$14:$I$23)</f>
        <v>6492</v>
      </c>
      <c r="I31" s="15">
        <f>J31+K31</f>
        <v>6372</v>
      </c>
      <c r="J31" s="15"/>
      <c r="K31" s="123">
        <f>SUMIF('NS tỉnh (70%)'!$C$14:$C$23,'NS tỉnh (70%)'!C19,'NS tỉnh (70%)'!$K$14:$K$23)</f>
        <v>6372</v>
      </c>
      <c r="L31" s="16">
        <f t="shared" si="11"/>
        <v>0.98151571164510165</v>
      </c>
      <c r="M31" s="16">
        <f t="shared" si="1"/>
        <v>0.98151571164510165</v>
      </c>
      <c r="N31" s="15">
        <f t="shared" si="15"/>
        <v>120</v>
      </c>
      <c r="O31" s="4">
        <v>0</v>
      </c>
    </row>
    <row r="32" spans="1:223" s="13" customFormat="1" ht="36" customHeight="1">
      <c r="A32" s="8" t="s">
        <v>549</v>
      </c>
      <c r="B32" s="12" t="s">
        <v>192</v>
      </c>
      <c r="C32" s="363" t="s">
        <v>539</v>
      </c>
      <c r="D32" s="363"/>
      <c r="E32" s="10">
        <f>E33+E35</f>
        <v>7957.6270750000003</v>
      </c>
      <c r="F32" s="10">
        <f>F33+F35</f>
        <v>7957.6270750000003</v>
      </c>
      <c r="G32" s="10">
        <f t="shared" ref="G32:K32" si="16">G33+G35</f>
        <v>1720.1743900000001</v>
      </c>
      <c r="H32" s="414">
        <f t="shared" si="16"/>
        <v>6237.4526850000002</v>
      </c>
      <c r="I32" s="10">
        <f t="shared" si="16"/>
        <v>5460.2543260000002</v>
      </c>
      <c r="J32" s="10">
        <f t="shared" si="16"/>
        <v>880.17438999999968</v>
      </c>
      <c r="K32" s="414">
        <f t="shared" si="16"/>
        <v>4580.0799360000001</v>
      </c>
      <c r="L32" s="11">
        <f>I32/E32</f>
        <v>0.68616614909665141</v>
      </c>
      <c r="M32" s="16">
        <f t="shared" si="1"/>
        <v>0.57555850416626864</v>
      </c>
      <c r="N32" s="10">
        <f t="shared" si="15"/>
        <v>2497.3727490000001</v>
      </c>
      <c r="O32" s="18">
        <v>0</v>
      </c>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5"/>
      <c r="HK32" s="5"/>
      <c r="HL32" s="5"/>
      <c r="HM32" s="5"/>
      <c r="HN32" s="5"/>
      <c r="HO32" s="5"/>
    </row>
    <row r="33" spans="1:223" s="18" customFormat="1" ht="47.65" customHeight="1">
      <c r="A33" s="127" t="s">
        <v>550</v>
      </c>
      <c r="B33" s="128" t="s">
        <v>326</v>
      </c>
      <c r="C33" s="376" t="s">
        <v>539</v>
      </c>
      <c r="D33" s="376"/>
      <c r="E33" s="129">
        <f>E34</f>
        <v>1720.1743900000001</v>
      </c>
      <c r="F33" s="129">
        <f>F34</f>
        <v>1720.1743900000001</v>
      </c>
      <c r="G33" s="129">
        <f t="shared" ref="G33:K33" si="17">G34</f>
        <v>1720.1743900000001</v>
      </c>
      <c r="H33" s="129">
        <f t="shared" si="17"/>
        <v>0</v>
      </c>
      <c r="I33" s="129">
        <f t="shared" si="17"/>
        <v>880.17438999999968</v>
      </c>
      <c r="J33" s="129">
        <f t="shared" si="17"/>
        <v>880.17438999999968</v>
      </c>
      <c r="K33" s="129">
        <f t="shared" si="17"/>
        <v>0</v>
      </c>
      <c r="L33" s="130">
        <f>I33/E33</f>
        <v>0.51167741777622888</v>
      </c>
      <c r="M33" s="16">
        <f t="shared" si="1"/>
        <v>0</v>
      </c>
      <c r="N33" s="129">
        <f>E33-I33</f>
        <v>840.00000000000045</v>
      </c>
      <c r="O33" s="18">
        <v>0</v>
      </c>
    </row>
    <row r="34" spans="1:223" ht="56.25">
      <c r="A34" s="19" t="s">
        <v>330</v>
      </c>
      <c r="B34" s="14" t="s">
        <v>328</v>
      </c>
      <c r="C34" s="363" t="s">
        <v>539</v>
      </c>
      <c r="D34" s="363" t="s">
        <v>595</v>
      </c>
      <c r="E34" s="15">
        <f>G34+H34</f>
        <v>1720.1743900000001</v>
      </c>
      <c r="F34" s="15">
        <f>SUMIF('CTMTQG (ĐT)'!$C$22:$C$33,'CTMTQG (ĐT)'!C29,'CTMTQG (ĐT)'!$N$22:$N$33)</f>
        <v>1720.1743900000001</v>
      </c>
      <c r="G34" s="15">
        <f>SUMIF('CTMTQG (ĐT)'!$C$22:$C$33,'CTMTQG (ĐT)'!C29,'CTMTQG (ĐT)'!$N$22:$N$33)</f>
        <v>1720.1743900000001</v>
      </c>
      <c r="H34" s="123"/>
      <c r="I34" s="15">
        <f>J34+K34</f>
        <v>880.17438999999968</v>
      </c>
      <c r="J34" s="15">
        <f>SUMIF('CTMTQG (ĐT)'!$C$22:$C$33,'CTMTQG (ĐT)'!C29,'CTMTQG (ĐT)'!$O$22:$O$33)</f>
        <v>880.17438999999968</v>
      </c>
      <c r="K34" s="123"/>
      <c r="L34" s="16">
        <f t="shared" si="11"/>
        <v>0.51167741777622888</v>
      </c>
      <c r="M34" s="16">
        <f t="shared" si="1"/>
        <v>0</v>
      </c>
      <c r="N34" s="15">
        <f t="shared" si="15"/>
        <v>840.00000000000045</v>
      </c>
      <c r="O34" s="4">
        <v>0</v>
      </c>
    </row>
    <row r="35" spans="1:223" s="18" customFormat="1" ht="47.65" customHeight="1">
      <c r="A35" s="127" t="s">
        <v>551</v>
      </c>
      <c r="B35" s="128" t="s">
        <v>153</v>
      </c>
      <c r="C35" s="376" t="s">
        <v>539</v>
      </c>
      <c r="D35" s="376"/>
      <c r="E35" s="129">
        <f t="shared" ref="E35:K35" si="18">E36</f>
        <v>6237.4526850000002</v>
      </c>
      <c r="F35" s="129">
        <f>F36</f>
        <v>6237.4526850000002</v>
      </c>
      <c r="G35" s="129">
        <f t="shared" si="18"/>
        <v>0</v>
      </c>
      <c r="H35" s="129">
        <f t="shared" si="18"/>
        <v>6237.4526850000002</v>
      </c>
      <c r="I35" s="129">
        <f t="shared" si="18"/>
        <v>4580.0799360000001</v>
      </c>
      <c r="J35" s="129">
        <f t="shared" si="18"/>
        <v>0</v>
      </c>
      <c r="K35" s="129">
        <f t="shared" si="18"/>
        <v>4580.0799360000001</v>
      </c>
      <c r="L35" s="130">
        <f t="shared" si="11"/>
        <v>0.734286922450619</v>
      </c>
      <c r="M35" s="16">
        <f t="shared" si="1"/>
        <v>0.734286922450619</v>
      </c>
      <c r="N35" s="129">
        <f t="shared" si="15"/>
        <v>1657.3727490000001</v>
      </c>
      <c r="O35" s="18">
        <v>0</v>
      </c>
    </row>
    <row r="36" spans="1:223" ht="47.65" customHeight="1">
      <c r="A36" s="9" t="s">
        <v>330</v>
      </c>
      <c r="B36" s="14" t="s">
        <v>23</v>
      </c>
      <c r="C36" s="363" t="s">
        <v>539</v>
      </c>
      <c r="D36" s="363" t="s">
        <v>535</v>
      </c>
      <c r="E36" s="15">
        <f>G36+H36</f>
        <v>6237.4526850000002</v>
      </c>
      <c r="F36" s="123">
        <f>SUMIF('CTMTQG (ĐT)'!$C$48:$C$77,'CTMTQG (ĐT)'!C67,'CTMTQG (ĐT)'!$N$48:$N$77)</f>
        <v>6237.4526850000002</v>
      </c>
      <c r="G36" s="123">
        <f>SUMIF('CTMTQG (ĐT)'!$C$48:$C$77,'CTMTQG (ĐT)'!B67,'CTMTQG (ĐT)'!$N$48:$N$77)</f>
        <v>0</v>
      </c>
      <c r="H36" s="123">
        <f>SUMIF('CTMTQG (ĐT)'!$C$48:$C$77,'CTMTQG (ĐT)'!C67,'CTMTQG (ĐT)'!$N$48:$N$77)</f>
        <v>6237.4526850000002</v>
      </c>
      <c r="I36" s="15">
        <f>J36+K36</f>
        <v>4580.0799360000001</v>
      </c>
      <c r="J36" s="15"/>
      <c r="K36" s="123">
        <f>SUMIF('CTMTQG (ĐT)'!$C$48:$C$77,'CTMTQG (ĐT)'!C67,'CTMTQG (ĐT)'!$O$48:$O$77)</f>
        <v>4580.0799360000001</v>
      </c>
      <c r="L36" s="16">
        <f t="shared" si="11"/>
        <v>0.734286922450619</v>
      </c>
      <c r="M36" s="16">
        <f t="shared" si="1"/>
        <v>0.734286922450619</v>
      </c>
      <c r="N36" s="15">
        <f t="shared" si="15"/>
        <v>1657.3727490000001</v>
      </c>
      <c r="O36" s="4">
        <v>0</v>
      </c>
    </row>
    <row r="37" spans="1:223" s="13" customFormat="1" ht="47.25" customHeight="1">
      <c r="A37" s="8" t="s">
        <v>552</v>
      </c>
      <c r="B37" s="12" t="s">
        <v>499</v>
      </c>
      <c r="C37" s="363" t="s">
        <v>539</v>
      </c>
      <c r="D37" s="363" t="s">
        <v>599</v>
      </c>
      <c r="E37" s="10">
        <f>G37+H37</f>
        <v>10429</v>
      </c>
      <c r="F37" s="414">
        <f>SUMIF('Von SN (chi TX)'!$C$11:$C$24,'Von SN (chi TX)'!C14,'Von SN (chi TX)'!$D$11:$D$24)</f>
        <v>10429</v>
      </c>
      <c r="G37" s="10"/>
      <c r="H37" s="414">
        <f>SUMIF('Von SN (chi TX)'!$C$11:$C$24,'Von SN (chi TX)'!C14,'Von SN (chi TX)'!$D$11:$D$24)</f>
        <v>10429</v>
      </c>
      <c r="I37" s="10">
        <f>J37+K37</f>
        <v>8074</v>
      </c>
      <c r="J37" s="10"/>
      <c r="K37" s="414">
        <f>SUMIF('Von SN (chi TX)'!$C$11:$C$24,'Von SN (chi TX)'!C14,'Von SN (chi TX)'!$E$11:$E$24)</f>
        <v>8074</v>
      </c>
      <c r="L37" s="11">
        <f t="shared" si="11"/>
        <v>0.77418736216319872</v>
      </c>
      <c r="M37" s="16">
        <f t="shared" si="1"/>
        <v>0.77418736216319872</v>
      </c>
      <c r="N37" s="10">
        <f t="shared" si="15"/>
        <v>2355</v>
      </c>
      <c r="O37" s="18">
        <v>0</v>
      </c>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5"/>
      <c r="HK37" s="5"/>
      <c r="HL37" s="5"/>
      <c r="HM37" s="5"/>
      <c r="HN37" s="5"/>
      <c r="HO37" s="5"/>
    </row>
    <row r="38" spans="1:223" s="5" customFormat="1" ht="34.15" customHeight="1">
      <c r="A38" s="359">
        <v>3</v>
      </c>
      <c r="B38" s="362" t="s">
        <v>540</v>
      </c>
      <c r="C38" s="358" t="s">
        <v>391</v>
      </c>
      <c r="D38" s="358"/>
      <c r="E38" s="360" t="e">
        <f t="shared" ref="E38:K38" si="19">E39+E43</f>
        <v>#REF!</v>
      </c>
      <c r="F38" s="360" t="e">
        <f>F39+F43</f>
        <v>#REF!</v>
      </c>
      <c r="G38" s="360">
        <f t="shared" si="19"/>
        <v>0</v>
      </c>
      <c r="H38" s="360" t="e">
        <f t="shared" si="19"/>
        <v>#REF!</v>
      </c>
      <c r="I38" s="360" t="e">
        <f t="shared" si="19"/>
        <v>#REF!</v>
      </c>
      <c r="J38" s="360">
        <f t="shared" si="19"/>
        <v>0</v>
      </c>
      <c r="K38" s="360" t="e">
        <f t="shared" si="19"/>
        <v>#REF!</v>
      </c>
      <c r="L38" s="361" t="e">
        <f t="shared" si="11"/>
        <v>#REF!</v>
      </c>
      <c r="M38" s="361" t="e">
        <f t="shared" si="1"/>
        <v>#REF!</v>
      </c>
      <c r="N38" s="360" t="e">
        <f t="shared" ref="N38:N69" si="20">E38-I38</f>
        <v>#REF!</v>
      </c>
      <c r="O38" s="5">
        <v>0</v>
      </c>
    </row>
    <row r="39" spans="1:223" s="5" customFormat="1" ht="34.15" customHeight="1">
      <c r="A39" s="115" t="s">
        <v>356</v>
      </c>
      <c r="B39" s="116" t="s">
        <v>484</v>
      </c>
      <c r="C39" s="119" t="s">
        <v>391</v>
      </c>
      <c r="D39" s="119"/>
      <c r="E39" s="117" t="e">
        <f>E40+E42</f>
        <v>#REF!</v>
      </c>
      <c r="F39" s="117" t="e">
        <f>F40+F42</f>
        <v>#REF!</v>
      </c>
      <c r="G39" s="117">
        <f t="shared" ref="G39:K39" si="21">G40+G42</f>
        <v>0</v>
      </c>
      <c r="H39" s="117" t="e">
        <f t="shared" si="21"/>
        <v>#REF!</v>
      </c>
      <c r="I39" s="117" t="e">
        <f t="shared" si="21"/>
        <v>#REF!</v>
      </c>
      <c r="J39" s="117">
        <f t="shared" si="21"/>
        <v>0</v>
      </c>
      <c r="K39" s="117" t="e">
        <f t="shared" si="21"/>
        <v>#REF!</v>
      </c>
      <c r="L39" s="118" t="e">
        <f t="shared" si="11"/>
        <v>#REF!</v>
      </c>
      <c r="M39" s="118" t="e">
        <f t="shared" si="1"/>
        <v>#REF!</v>
      </c>
      <c r="N39" s="117" t="e">
        <f t="shared" si="20"/>
        <v>#REF!</v>
      </c>
      <c r="O39" s="5">
        <v>0</v>
      </c>
    </row>
    <row r="40" spans="1:223" s="13" customFormat="1" ht="34.15" customHeight="1">
      <c r="A40" s="6" t="s">
        <v>548</v>
      </c>
      <c r="B40" s="12" t="s">
        <v>194</v>
      </c>
      <c r="C40" s="363" t="s">
        <v>391</v>
      </c>
      <c r="D40" s="363"/>
      <c r="E40" s="10" t="e">
        <f>SUM(E41:E41)</f>
        <v>#REF!</v>
      </c>
      <c r="F40" s="10" t="e">
        <f>SUM(F41:F41)</f>
        <v>#REF!</v>
      </c>
      <c r="G40" s="10">
        <f t="shared" ref="G40:K40" si="22">SUM(G41:G41)</f>
        <v>0</v>
      </c>
      <c r="H40" s="414" t="e">
        <f t="shared" si="22"/>
        <v>#REF!</v>
      </c>
      <c r="I40" s="10" t="e">
        <f t="shared" si="22"/>
        <v>#REF!</v>
      </c>
      <c r="J40" s="10">
        <f t="shared" si="22"/>
        <v>0</v>
      </c>
      <c r="K40" s="414" t="e">
        <f t="shared" si="22"/>
        <v>#REF!</v>
      </c>
      <c r="L40" s="11" t="e">
        <f>I40/E40</f>
        <v>#REF!</v>
      </c>
      <c r="M40" s="16" t="e">
        <f t="shared" si="1"/>
        <v>#REF!</v>
      </c>
      <c r="N40" s="10" t="e">
        <f>E40-I40</f>
        <v>#REF!</v>
      </c>
      <c r="O40" s="5">
        <v>0</v>
      </c>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row>
    <row r="41" spans="1:223" ht="37.5">
      <c r="A41" s="9" t="s">
        <v>330</v>
      </c>
      <c r="B41" s="14" t="s">
        <v>316</v>
      </c>
      <c r="C41" s="363" t="s">
        <v>391</v>
      </c>
      <c r="D41" s="363" t="s">
        <v>532</v>
      </c>
      <c r="E41" s="15" t="e">
        <f>G41+H41</f>
        <v>#REF!</v>
      </c>
      <c r="F41" s="123" t="e">
        <f>SUMIF(#REF!,#REF!,#REF!)</f>
        <v>#REF!</v>
      </c>
      <c r="G41" s="15"/>
      <c r="H41" s="123" t="e">
        <f>SUMIF(#REF!,#REF!,#REF!)</f>
        <v>#REF!</v>
      </c>
      <c r="I41" s="15" t="e">
        <f>J41+K41</f>
        <v>#REF!</v>
      </c>
      <c r="J41" s="15"/>
      <c r="K41" s="123" t="e">
        <f>SUMIF(#REF!,#REF!,#REF!)</f>
        <v>#REF!</v>
      </c>
      <c r="L41" s="16" t="e">
        <f t="shared" si="11"/>
        <v>#REF!</v>
      </c>
      <c r="M41" s="16" t="e">
        <f t="shared" si="1"/>
        <v>#REF!</v>
      </c>
      <c r="N41" s="15" t="e">
        <f t="shared" si="20"/>
        <v>#REF!</v>
      </c>
      <c r="O41" s="4">
        <v>0</v>
      </c>
    </row>
    <row r="42" spans="1:223" s="13" customFormat="1" ht="47.25" customHeight="1">
      <c r="A42" s="8" t="s">
        <v>552</v>
      </c>
      <c r="B42" s="12" t="s">
        <v>499</v>
      </c>
      <c r="C42" s="363" t="s">
        <v>391</v>
      </c>
      <c r="D42" s="363" t="s">
        <v>599</v>
      </c>
      <c r="E42" s="10">
        <f>G42+H42</f>
        <v>0</v>
      </c>
      <c r="F42" s="363"/>
      <c r="G42" s="10"/>
      <c r="H42" s="414"/>
      <c r="I42" s="10">
        <f>J42+K42</f>
        <v>0</v>
      </c>
      <c r="J42" s="10"/>
      <c r="K42" s="414"/>
      <c r="L42" s="11"/>
      <c r="M42" s="16"/>
      <c r="N42" s="10">
        <f t="shared" si="20"/>
        <v>0</v>
      </c>
      <c r="O42" s="18">
        <v>0</v>
      </c>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5"/>
      <c r="HK42" s="5"/>
      <c r="HL42" s="5"/>
      <c r="HM42" s="5"/>
      <c r="HN42" s="5"/>
      <c r="HO42" s="5"/>
    </row>
    <row r="43" spans="1:223" s="120" customFormat="1" ht="54" customHeight="1">
      <c r="A43" s="115" t="s">
        <v>360</v>
      </c>
      <c r="B43" s="116" t="s">
        <v>485</v>
      </c>
      <c r="C43" s="119" t="s">
        <v>391</v>
      </c>
      <c r="D43" s="119"/>
      <c r="E43" s="117">
        <f t="shared" ref="E43:K43" si="23">SUM(E44:E44)</f>
        <v>250</v>
      </c>
      <c r="F43" s="117">
        <f>SUM(F44:F44)</f>
        <v>250</v>
      </c>
      <c r="G43" s="117">
        <f t="shared" si="23"/>
        <v>0</v>
      </c>
      <c r="H43" s="117">
        <f t="shared" si="23"/>
        <v>250</v>
      </c>
      <c r="I43" s="117">
        <f t="shared" si="23"/>
        <v>0</v>
      </c>
      <c r="J43" s="117">
        <f t="shared" si="23"/>
        <v>0</v>
      </c>
      <c r="K43" s="117">
        <f t="shared" si="23"/>
        <v>0</v>
      </c>
      <c r="L43" s="118">
        <f t="shared" si="11"/>
        <v>0</v>
      </c>
      <c r="M43" s="529">
        <f t="shared" ref="M43:M50" si="24">K43/F43</f>
        <v>0</v>
      </c>
      <c r="N43" s="117">
        <f t="shared" si="20"/>
        <v>250</v>
      </c>
      <c r="O43" s="120">
        <v>0</v>
      </c>
    </row>
    <row r="44" spans="1:223" s="124" customFormat="1" ht="45.75" customHeight="1">
      <c r="A44" s="9" t="s">
        <v>330</v>
      </c>
      <c r="B44" s="14" t="s">
        <v>25</v>
      </c>
      <c r="C44" s="363" t="s">
        <v>391</v>
      </c>
      <c r="D44" s="363" t="s">
        <v>598</v>
      </c>
      <c r="E44" s="123">
        <f>G44+H44</f>
        <v>250</v>
      </c>
      <c r="F44" s="123">
        <f>E44+G44</f>
        <v>250</v>
      </c>
      <c r="G44" s="123"/>
      <c r="H44" s="123">
        <f>'Vốn SN MTQG 2024'!F73/1000000</f>
        <v>250</v>
      </c>
      <c r="I44" s="123">
        <f>J44+K44</f>
        <v>0</v>
      </c>
      <c r="J44" s="123"/>
      <c r="K44" s="123">
        <f>'Vốn SN MTQG 2024'!I73/1000000</f>
        <v>0</v>
      </c>
      <c r="L44" s="16">
        <f t="shared" si="11"/>
        <v>0</v>
      </c>
      <c r="M44" s="16">
        <f t="shared" si="24"/>
        <v>0</v>
      </c>
      <c r="N44" s="15">
        <f t="shared" si="20"/>
        <v>250</v>
      </c>
      <c r="O44" s="124">
        <v>0</v>
      </c>
    </row>
    <row r="45" spans="1:223" s="5" customFormat="1" ht="34.15" customHeight="1">
      <c r="A45" s="359">
        <v>4</v>
      </c>
      <c r="B45" s="362" t="s">
        <v>541</v>
      </c>
      <c r="C45" s="358" t="s">
        <v>589</v>
      </c>
      <c r="D45" s="358"/>
      <c r="E45" s="360">
        <f t="shared" ref="E45:K45" si="25">E46+E52</f>
        <v>20013.205999999998</v>
      </c>
      <c r="F45" s="360">
        <f>F46+F52</f>
        <v>20013.205999999998</v>
      </c>
      <c r="G45" s="360">
        <f t="shared" si="25"/>
        <v>213.64100000000002</v>
      </c>
      <c r="H45" s="360">
        <f t="shared" si="25"/>
        <v>19799.565000000002</v>
      </c>
      <c r="I45" s="360">
        <f t="shared" si="25"/>
        <v>7652.6662560000004</v>
      </c>
      <c r="J45" s="360">
        <f t="shared" si="25"/>
        <v>187.00400000000002</v>
      </c>
      <c r="K45" s="360">
        <f t="shared" si="25"/>
        <v>7465.6622560000005</v>
      </c>
      <c r="L45" s="361">
        <f t="shared" si="11"/>
        <v>0.38238082674010354</v>
      </c>
      <c r="M45" s="361">
        <f t="shared" si="24"/>
        <v>0.37303679660320294</v>
      </c>
      <c r="N45" s="360">
        <f t="shared" si="20"/>
        <v>12360.539743999998</v>
      </c>
      <c r="O45" s="5">
        <v>0</v>
      </c>
    </row>
    <row r="46" spans="1:223" s="5" customFormat="1" ht="34.15" customHeight="1">
      <c r="A46" s="115" t="s">
        <v>363</v>
      </c>
      <c r="B46" s="116" t="s">
        <v>484</v>
      </c>
      <c r="C46" s="119" t="s">
        <v>589</v>
      </c>
      <c r="D46" s="119"/>
      <c r="E46" s="117">
        <f>E47+E51</f>
        <v>19506.569</v>
      </c>
      <c r="F46" s="117">
        <f>F47+F51</f>
        <v>19506.569</v>
      </c>
      <c r="G46" s="117">
        <f t="shared" ref="G46:K46" si="26">G47+G51</f>
        <v>187.00400000000002</v>
      </c>
      <c r="H46" s="117">
        <f t="shared" si="26"/>
        <v>19319.565000000002</v>
      </c>
      <c r="I46" s="117">
        <f t="shared" si="26"/>
        <v>7651.285116</v>
      </c>
      <c r="J46" s="117">
        <f t="shared" si="26"/>
        <v>187.00400000000002</v>
      </c>
      <c r="K46" s="117">
        <f t="shared" si="26"/>
        <v>7464.2811160000001</v>
      </c>
      <c r="L46" s="118">
        <f t="shared" si="11"/>
        <v>0.39224146060744974</v>
      </c>
      <c r="M46" s="118">
        <f t="shared" si="24"/>
        <v>0.38265474138481248</v>
      </c>
      <c r="N46" s="117">
        <f t="shared" si="20"/>
        <v>11855.283884</v>
      </c>
      <c r="O46" s="5">
        <v>0</v>
      </c>
    </row>
    <row r="47" spans="1:223" s="13" customFormat="1" ht="36" customHeight="1">
      <c r="A47" s="8" t="s">
        <v>549</v>
      </c>
      <c r="B47" s="12" t="s">
        <v>192</v>
      </c>
      <c r="C47" s="363" t="s">
        <v>589</v>
      </c>
      <c r="D47" s="363"/>
      <c r="E47" s="10">
        <f>E48</f>
        <v>19506.569</v>
      </c>
      <c r="F47" s="10">
        <f>F48</f>
        <v>19506.569</v>
      </c>
      <c r="G47" s="10">
        <f t="shared" ref="G47:K47" si="27">G48</f>
        <v>187.00400000000002</v>
      </c>
      <c r="H47" s="10">
        <f t="shared" si="27"/>
        <v>19319.565000000002</v>
      </c>
      <c r="I47" s="10">
        <f t="shared" si="27"/>
        <v>7651.285116</v>
      </c>
      <c r="J47" s="10">
        <f t="shared" si="27"/>
        <v>187.00400000000002</v>
      </c>
      <c r="K47" s="10">
        <f t="shared" si="27"/>
        <v>7464.2811160000001</v>
      </c>
      <c r="L47" s="11">
        <f>I47/E47</f>
        <v>0.39224146060744974</v>
      </c>
      <c r="M47" s="11">
        <f t="shared" si="24"/>
        <v>0.38265474138481248</v>
      </c>
      <c r="N47" s="10">
        <f>E47-I47</f>
        <v>11855.283884</v>
      </c>
      <c r="O47" s="18">
        <v>0</v>
      </c>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5"/>
      <c r="HK47" s="5"/>
      <c r="HL47" s="5"/>
      <c r="HM47" s="5"/>
      <c r="HN47" s="5"/>
      <c r="HO47" s="5"/>
    </row>
    <row r="48" spans="1:223" s="18" customFormat="1" ht="47.65" customHeight="1">
      <c r="A48" s="127" t="s">
        <v>551</v>
      </c>
      <c r="B48" s="128" t="s">
        <v>153</v>
      </c>
      <c r="C48" s="376" t="s">
        <v>589</v>
      </c>
      <c r="D48" s="376"/>
      <c r="E48" s="129">
        <f t="shared" ref="E48:K48" si="28">E49+E50</f>
        <v>19506.569</v>
      </c>
      <c r="F48" s="129">
        <f>F49+F50</f>
        <v>19506.569</v>
      </c>
      <c r="G48" s="129">
        <f t="shared" si="28"/>
        <v>187.00400000000002</v>
      </c>
      <c r="H48" s="415">
        <f t="shared" si="28"/>
        <v>19319.565000000002</v>
      </c>
      <c r="I48" s="129">
        <f t="shared" si="28"/>
        <v>7651.285116</v>
      </c>
      <c r="J48" s="129">
        <f t="shared" si="28"/>
        <v>187.00400000000002</v>
      </c>
      <c r="K48" s="415">
        <f t="shared" si="28"/>
        <v>7464.2811160000001</v>
      </c>
      <c r="L48" s="130">
        <f t="shared" si="11"/>
        <v>0.39224146060744974</v>
      </c>
      <c r="M48" s="11">
        <f t="shared" si="24"/>
        <v>0.38265474138481248</v>
      </c>
      <c r="N48" s="129">
        <f t="shared" si="20"/>
        <v>11855.283884</v>
      </c>
      <c r="O48" s="18">
        <v>0</v>
      </c>
    </row>
    <row r="49" spans="1:223" ht="47.65" customHeight="1">
      <c r="A49" s="9" t="s">
        <v>330</v>
      </c>
      <c r="B49" s="14" t="s">
        <v>23</v>
      </c>
      <c r="C49" s="363" t="s">
        <v>589</v>
      </c>
      <c r="D49" s="363" t="s">
        <v>535</v>
      </c>
      <c r="E49" s="15">
        <f>G49+H49</f>
        <v>15819.565000000001</v>
      </c>
      <c r="F49" s="123">
        <f>SUMIF('CTMTQG (ĐT)'!$C$48:$C$77,'CTMTQG (ĐT)'!C48,'CTMTQG (ĐT)'!$M$48:$M$77)</f>
        <v>15819.565000000001</v>
      </c>
      <c r="G49" s="15"/>
      <c r="H49" s="123">
        <f>SUMIF('CTMTQG (ĐT)'!$C$48:$C$77,'CTMTQG (ĐT)'!C48,'CTMTQG (ĐT)'!$M$48:$M$77)</f>
        <v>15819.565000000001</v>
      </c>
      <c r="I49" s="15">
        <f>J49+K49</f>
        <v>6074.450116</v>
      </c>
      <c r="J49" s="15">
        <f>SUMIF('CTMTQG (ĐT)'!$C$22:$C$33,'CTMTQG (ĐT)'!C48,'CTMTQG (ĐT)'!$O$22:$O$33)</f>
        <v>0</v>
      </c>
      <c r="K49" s="123">
        <f>SUMIF('CTMTQG (ĐT)'!$C$48:$C$77,'CTMTQG (ĐT)'!C48,'CTMTQG (ĐT)'!$O$48:$O$77)</f>
        <v>6074.450116</v>
      </c>
      <c r="L49" s="16">
        <f t="shared" si="11"/>
        <v>0.38398338487815559</v>
      </c>
      <c r="M49" s="16">
        <f t="shared" si="24"/>
        <v>0.38398338487815559</v>
      </c>
      <c r="N49" s="15">
        <f t="shared" si="20"/>
        <v>9745.1148840000005</v>
      </c>
      <c r="O49" s="4">
        <v>0</v>
      </c>
    </row>
    <row r="50" spans="1:223" ht="52.5" customHeight="1">
      <c r="A50" s="9" t="s">
        <v>330</v>
      </c>
      <c r="B50" s="14" t="s">
        <v>25</v>
      </c>
      <c r="C50" s="363" t="s">
        <v>589</v>
      </c>
      <c r="D50" s="363" t="s">
        <v>536</v>
      </c>
      <c r="E50" s="15">
        <f>G50+H50</f>
        <v>3687.0039999999999</v>
      </c>
      <c r="F50" s="15">
        <f>E50</f>
        <v>3687.0039999999999</v>
      </c>
      <c r="G50" s="15">
        <f>SUMIF('CTMTQG (ĐT)'!$C$36:$C$43,'CTMTQG (ĐT)'!C62,'CTMTQG (ĐT)'!$M$36:$M$43)</f>
        <v>187.00400000000002</v>
      </c>
      <c r="H50" s="123">
        <f>'CTMTQG (ĐT)'!M92</f>
        <v>3500</v>
      </c>
      <c r="I50" s="15">
        <f>J50+K50</f>
        <v>1576.835</v>
      </c>
      <c r="J50" s="15">
        <f>SUMIF('CTMTQG (ĐT)'!$C$36:$C$43,'CTMTQG (ĐT)'!C62,'CTMTQG (ĐT)'!$O$36:$O$43)</f>
        <v>187.00400000000002</v>
      </c>
      <c r="K50" s="123">
        <f>'CTMTQG (ĐT)'!O92</f>
        <v>1389.8309999999999</v>
      </c>
      <c r="L50" s="16">
        <f t="shared" si="11"/>
        <v>0.42767379693648289</v>
      </c>
      <c r="M50" s="16">
        <f t="shared" si="24"/>
        <v>0.37695402554485974</v>
      </c>
      <c r="N50" s="15">
        <f t="shared" si="20"/>
        <v>2110.1689999999999</v>
      </c>
      <c r="O50" s="4">
        <v>0</v>
      </c>
    </row>
    <row r="51" spans="1:223" s="13" customFormat="1" ht="47.25" customHeight="1">
      <c r="A51" s="8" t="s">
        <v>552</v>
      </c>
      <c r="B51" s="12" t="s">
        <v>499</v>
      </c>
      <c r="C51" s="363" t="s">
        <v>589</v>
      </c>
      <c r="D51" s="363" t="s">
        <v>599</v>
      </c>
      <c r="E51" s="10">
        <f>G51+H51</f>
        <v>0</v>
      </c>
      <c r="F51" s="363"/>
      <c r="G51" s="10"/>
      <c r="H51" s="414"/>
      <c r="I51" s="10">
        <f>J51+K51</f>
        <v>0</v>
      </c>
      <c r="J51" s="10"/>
      <c r="K51" s="414"/>
      <c r="L51" s="11"/>
      <c r="M51" s="16"/>
      <c r="N51" s="10">
        <f t="shared" si="20"/>
        <v>0</v>
      </c>
      <c r="O51" s="18">
        <v>0</v>
      </c>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5"/>
      <c r="HK51" s="5"/>
      <c r="HL51" s="5"/>
      <c r="HM51" s="5"/>
      <c r="HN51" s="5"/>
      <c r="HO51" s="5"/>
    </row>
    <row r="52" spans="1:223" s="120" customFormat="1" ht="54" customHeight="1">
      <c r="A52" s="115" t="s">
        <v>365</v>
      </c>
      <c r="B52" s="116" t="s">
        <v>485</v>
      </c>
      <c r="C52" s="119" t="s">
        <v>589</v>
      </c>
      <c r="D52" s="119"/>
      <c r="E52" s="117">
        <f t="shared" ref="E52:K52" si="29">SUM(E53:E54)</f>
        <v>506.637</v>
      </c>
      <c r="F52" s="117">
        <f>SUM(F53:F54)</f>
        <v>506.637</v>
      </c>
      <c r="G52" s="117">
        <f t="shared" si="29"/>
        <v>26.637</v>
      </c>
      <c r="H52" s="117">
        <f t="shared" si="29"/>
        <v>480</v>
      </c>
      <c r="I52" s="117">
        <f t="shared" si="29"/>
        <v>1.38114</v>
      </c>
      <c r="J52" s="117">
        <f t="shared" si="29"/>
        <v>0</v>
      </c>
      <c r="K52" s="117">
        <f t="shared" si="29"/>
        <v>1.38114</v>
      </c>
      <c r="L52" s="118">
        <f t="shared" si="11"/>
        <v>2.7260938304940223E-3</v>
      </c>
      <c r="M52" s="118">
        <f>K52/F52</f>
        <v>2.7260938304940223E-3</v>
      </c>
      <c r="N52" s="117">
        <f t="shared" si="20"/>
        <v>505.25585999999998</v>
      </c>
      <c r="O52" s="120">
        <v>0</v>
      </c>
    </row>
    <row r="53" spans="1:223" s="124" customFormat="1" ht="45.75" customHeight="1">
      <c r="A53" s="9" t="s">
        <v>330</v>
      </c>
      <c r="B53" s="122" t="s">
        <v>344</v>
      </c>
      <c r="C53" s="364" t="s">
        <v>589</v>
      </c>
      <c r="D53" s="364" t="s">
        <v>596</v>
      </c>
      <c r="E53" s="123">
        <f>G53+H53</f>
        <v>26.637</v>
      </c>
      <c r="F53" s="123">
        <f>'Vốn SN MTQG 2023 kéo dài '!F73/1000000</f>
        <v>26.637</v>
      </c>
      <c r="G53" s="123">
        <f>'Vốn SN MTQG 2023 kéo dài '!F73/1000000</f>
        <v>26.637</v>
      </c>
      <c r="H53" s="123"/>
      <c r="I53" s="123">
        <f>J53+K53</f>
        <v>0</v>
      </c>
      <c r="J53" s="123">
        <f>'Vốn SN MTQG 2023 kéo dài '!I73/1000000</f>
        <v>0</v>
      </c>
      <c r="K53" s="123"/>
      <c r="L53" s="16">
        <f t="shared" si="11"/>
        <v>0</v>
      </c>
      <c r="M53" s="16">
        <f>K53/F53</f>
        <v>0</v>
      </c>
      <c r="N53" s="15">
        <f t="shared" si="20"/>
        <v>26.637</v>
      </c>
      <c r="O53" s="124">
        <v>0</v>
      </c>
    </row>
    <row r="54" spans="1:223" s="124" customFormat="1" ht="45.75" customHeight="1">
      <c r="A54" s="9" t="s">
        <v>330</v>
      </c>
      <c r="B54" s="14" t="s">
        <v>25</v>
      </c>
      <c r="C54" s="363" t="s">
        <v>589</v>
      </c>
      <c r="D54" s="363" t="s">
        <v>598</v>
      </c>
      <c r="E54" s="123">
        <f>G54+H54</f>
        <v>480</v>
      </c>
      <c r="F54" s="123">
        <f>('Vốn SN MTQG 2024'!F76+'Vốn SN MTQG 2024'!F81+'Vốn SN MTQG 2024'!F83)/1000000</f>
        <v>480</v>
      </c>
      <c r="G54" s="123"/>
      <c r="H54" s="123">
        <f>('Vốn SN MTQG 2024'!F76+'Vốn SN MTQG 2024'!F81+'Vốn SN MTQG 2024'!F83)/1000000</f>
        <v>480</v>
      </c>
      <c r="I54" s="123">
        <f>J54+K54</f>
        <v>1.38114</v>
      </c>
      <c r="J54" s="123"/>
      <c r="K54" s="123">
        <f>('Vốn SN MTQG 2024'!I76+'Vốn SN MTQG 2024'!I81+'Vốn SN MTQG 2024'!I83)/1000000</f>
        <v>1.38114</v>
      </c>
      <c r="L54" s="16">
        <f t="shared" si="11"/>
        <v>2.8773750000000002E-3</v>
      </c>
      <c r="M54" s="16">
        <f>K54/F54</f>
        <v>2.8773750000000002E-3</v>
      </c>
      <c r="N54" s="15">
        <f t="shared" si="20"/>
        <v>478.61885999999998</v>
      </c>
      <c r="O54" s="124">
        <v>0</v>
      </c>
    </row>
    <row r="55" spans="1:223" s="5" customFormat="1" ht="34.15" customHeight="1">
      <c r="A55" s="359">
        <v>5</v>
      </c>
      <c r="B55" s="362" t="s">
        <v>542</v>
      </c>
      <c r="C55" s="358" t="s">
        <v>560</v>
      </c>
      <c r="D55" s="358"/>
      <c r="E55" s="360">
        <f t="shared" ref="E55:K55" si="30">E56+E61</f>
        <v>2125.3588380000001</v>
      </c>
      <c r="F55" s="360">
        <f>F56+F61</f>
        <v>2125.3588380000001</v>
      </c>
      <c r="G55" s="360">
        <f t="shared" si="30"/>
        <v>1627.3588380000001</v>
      </c>
      <c r="H55" s="360">
        <f t="shared" si="30"/>
        <v>498</v>
      </c>
      <c r="I55" s="360">
        <f t="shared" si="30"/>
        <v>0</v>
      </c>
      <c r="J55" s="360">
        <f t="shared" si="30"/>
        <v>0</v>
      </c>
      <c r="K55" s="360">
        <f t="shared" si="30"/>
        <v>0</v>
      </c>
      <c r="L55" s="361">
        <f t="shared" si="11"/>
        <v>0</v>
      </c>
      <c r="M55" s="361">
        <f>K55/F55</f>
        <v>0</v>
      </c>
      <c r="N55" s="360">
        <f t="shared" si="20"/>
        <v>2125.3588380000001</v>
      </c>
      <c r="O55" s="5">
        <v>0</v>
      </c>
    </row>
    <row r="56" spans="1:223" s="5" customFormat="1" ht="34.15" customHeight="1">
      <c r="A56" s="115" t="s">
        <v>369</v>
      </c>
      <c r="B56" s="116" t="s">
        <v>484</v>
      </c>
      <c r="C56" s="119" t="s">
        <v>560</v>
      </c>
      <c r="D56" s="119"/>
      <c r="E56" s="117">
        <f t="shared" ref="E56:K56" si="31">E57+E60</f>
        <v>0</v>
      </c>
      <c r="F56" s="117">
        <f>F57+F60</f>
        <v>0</v>
      </c>
      <c r="G56" s="117">
        <f t="shared" si="31"/>
        <v>0</v>
      </c>
      <c r="H56" s="117">
        <f t="shared" si="31"/>
        <v>0</v>
      </c>
      <c r="I56" s="117">
        <f t="shared" si="31"/>
        <v>0</v>
      </c>
      <c r="J56" s="117">
        <f t="shared" si="31"/>
        <v>0</v>
      </c>
      <c r="K56" s="117">
        <f t="shared" si="31"/>
        <v>0</v>
      </c>
      <c r="L56" s="118"/>
      <c r="M56" s="529"/>
      <c r="N56" s="117">
        <f t="shared" si="20"/>
        <v>0</v>
      </c>
      <c r="O56" s="5">
        <v>0</v>
      </c>
    </row>
    <row r="57" spans="1:223" s="13" customFormat="1" ht="36" customHeight="1">
      <c r="A57" s="8" t="s">
        <v>549</v>
      </c>
      <c r="B57" s="12" t="s">
        <v>192</v>
      </c>
      <c r="C57" s="363" t="s">
        <v>560</v>
      </c>
      <c r="D57" s="363"/>
      <c r="E57" s="10">
        <f>E58</f>
        <v>0</v>
      </c>
      <c r="F57" s="363"/>
      <c r="G57" s="10">
        <f t="shared" ref="G57:K58" si="32">G58</f>
        <v>0</v>
      </c>
      <c r="H57" s="10">
        <f t="shared" si="32"/>
        <v>0</v>
      </c>
      <c r="I57" s="10">
        <f t="shared" si="32"/>
        <v>0</v>
      </c>
      <c r="J57" s="10">
        <f t="shared" si="32"/>
        <v>0</v>
      </c>
      <c r="K57" s="10">
        <f t="shared" si="32"/>
        <v>0</v>
      </c>
      <c r="L57" s="11"/>
      <c r="M57" s="16"/>
      <c r="N57" s="10">
        <f t="shared" si="20"/>
        <v>0</v>
      </c>
      <c r="O57" s="18">
        <v>0</v>
      </c>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5"/>
      <c r="HK57" s="5"/>
      <c r="HL57" s="5"/>
      <c r="HM57" s="5"/>
      <c r="HN57" s="5"/>
      <c r="HO57" s="5"/>
    </row>
    <row r="58" spans="1:223" s="18" customFormat="1" ht="47.65" customHeight="1">
      <c r="A58" s="127" t="s">
        <v>551</v>
      </c>
      <c r="B58" s="128" t="s">
        <v>153</v>
      </c>
      <c r="C58" s="376" t="s">
        <v>560</v>
      </c>
      <c r="D58" s="376"/>
      <c r="E58" s="129">
        <f>E59</f>
        <v>0</v>
      </c>
      <c r="F58" s="376"/>
      <c r="G58" s="129">
        <f t="shared" si="32"/>
        <v>0</v>
      </c>
      <c r="H58" s="129">
        <f t="shared" si="32"/>
        <v>0</v>
      </c>
      <c r="I58" s="129">
        <f t="shared" si="32"/>
        <v>0</v>
      </c>
      <c r="J58" s="129">
        <f t="shared" si="32"/>
        <v>0</v>
      </c>
      <c r="K58" s="129">
        <f t="shared" si="32"/>
        <v>0</v>
      </c>
      <c r="L58" s="130"/>
      <c r="M58" s="16"/>
      <c r="N58" s="129">
        <f t="shared" si="20"/>
        <v>0</v>
      </c>
      <c r="O58" s="18">
        <v>0</v>
      </c>
    </row>
    <row r="59" spans="1:223" ht="47.65" customHeight="1">
      <c r="A59" s="9" t="s">
        <v>330</v>
      </c>
      <c r="B59" s="14" t="s">
        <v>23</v>
      </c>
      <c r="C59" s="363" t="s">
        <v>560</v>
      </c>
      <c r="D59" s="363" t="s">
        <v>535</v>
      </c>
      <c r="E59" s="15">
        <f>G59+H59</f>
        <v>0</v>
      </c>
      <c r="F59" s="363"/>
      <c r="G59" s="15"/>
      <c r="H59" s="123">
        <f>SUMIF('CTMTQG (ĐT)'!$C$48:$C$77,'CTMTQG (ĐT)'!C77,'CTMTQG (ĐT)'!$M$48:$M$77)</f>
        <v>0</v>
      </c>
      <c r="I59" s="15">
        <f>J59+K59</f>
        <v>0</v>
      </c>
      <c r="J59" s="15"/>
      <c r="K59" s="123">
        <f>SUMIF('CTMTQG (ĐT)'!$C$48:$C$77,'CTMTQG (ĐT)'!C77,'CTMTQG (ĐT)'!$O$48:$O$77)</f>
        <v>0</v>
      </c>
      <c r="L59" s="16"/>
      <c r="M59" s="16"/>
      <c r="N59" s="15">
        <f t="shared" si="20"/>
        <v>0</v>
      </c>
      <c r="O59" s="4">
        <v>0</v>
      </c>
    </row>
    <row r="60" spans="1:223" s="13" customFormat="1" ht="47.25" customHeight="1">
      <c r="A60" s="8" t="s">
        <v>552</v>
      </c>
      <c r="B60" s="12" t="s">
        <v>499</v>
      </c>
      <c r="C60" s="363" t="s">
        <v>560</v>
      </c>
      <c r="D60" s="363" t="s">
        <v>599</v>
      </c>
      <c r="E60" s="10">
        <f>G60+H60</f>
        <v>0</v>
      </c>
      <c r="F60" s="363"/>
      <c r="G60" s="10"/>
      <c r="H60" s="414"/>
      <c r="I60" s="10">
        <f>J60+K60</f>
        <v>0</v>
      </c>
      <c r="J60" s="10"/>
      <c r="K60" s="414"/>
      <c r="L60" s="11"/>
      <c r="M60" s="16"/>
      <c r="N60" s="10">
        <f t="shared" si="20"/>
        <v>0</v>
      </c>
      <c r="O60" s="18">
        <v>0</v>
      </c>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5"/>
      <c r="HK60" s="5"/>
      <c r="HL60" s="5"/>
      <c r="HM60" s="5"/>
      <c r="HN60" s="5"/>
      <c r="HO60" s="5"/>
    </row>
    <row r="61" spans="1:223" s="120" customFormat="1" ht="54" customHeight="1">
      <c r="A61" s="115" t="s">
        <v>371</v>
      </c>
      <c r="B61" s="116" t="s">
        <v>485</v>
      </c>
      <c r="C61" s="119" t="s">
        <v>560</v>
      </c>
      <c r="D61" s="119"/>
      <c r="E61" s="117">
        <f t="shared" ref="E61:K61" si="33">SUM(E62:E63)</f>
        <v>2125.3588380000001</v>
      </c>
      <c r="F61" s="117">
        <f>SUM(F62:F63)</f>
        <v>2125.3588380000001</v>
      </c>
      <c r="G61" s="117">
        <f t="shared" si="33"/>
        <v>1627.3588380000001</v>
      </c>
      <c r="H61" s="117">
        <f t="shared" si="33"/>
        <v>498</v>
      </c>
      <c r="I61" s="117">
        <f t="shared" si="33"/>
        <v>0</v>
      </c>
      <c r="J61" s="117">
        <f t="shared" si="33"/>
        <v>0</v>
      </c>
      <c r="K61" s="117">
        <f t="shared" si="33"/>
        <v>0</v>
      </c>
      <c r="L61" s="118">
        <f t="shared" ref="L61:L88" si="34">I61/E61</f>
        <v>0</v>
      </c>
      <c r="M61" s="118">
        <f t="shared" ref="M61:M73" si="35">K61/F61</f>
        <v>0</v>
      </c>
      <c r="N61" s="117">
        <f t="shared" si="20"/>
        <v>2125.3588380000001</v>
      </c>
      <c r="O61" s="120">
        <v>0</v>
      </c>
    </row>
    <row r="62" spans="1:223" s="124" customFormat="1" ht="45.75" customHeight="1">
      <c r="A62" s="9" t="s">
        <v>330</v>
      </c>
      <c r="B62" s="122" t="s">
        <v>344</v>
      </c>
      <c r="C62" s="364" t="s">
        <v>560</v>
      </c>
      <c r="D62" s="364" t="s">
        <v>596</v>
      </c>
      <c r="E62" s="123">
        <f>G62+H62</f>
        <v>991.49448800000005</v>
      </c>
      <c r="F62" s="523">
        <v>991.49448800000005</v>
      </c>
      <c r="G62" s="123">
        <f>('Vốn SN MTQG 2023 kéo dài '!F81+'Vốn SN MTQG 2023 kéo dài '!F84)/1000000</f>
        <v>821.49448800000005</v>
      </c>
      <c r="H62" s="123">
        <f>'Vốn SN MTQG 2024'!F30/1000000</f>
        <v>170</v>
      </c>
      <c r="I62" s="123">
        <f>J62+K62</f>
        <v>0</v>
      </c>
      <c r="J62" s="123">
        <f>('Vốn SN MTQG 2023 kéo dài '!I81+'Vốn SN MTQG 2023 kéo dài '!I84)/1000000</f>
        <v>0</v>
      </c>
      <c r="K62" s="123">
        <f>'Vốn SN MTQG 2024'!I30/1000000</f>
        <v>0</v>
      </c>
      <c r="L62" s="16">
        <f t="shared" si="34"/>
        <v>0</v>
      </c>
      <c r="M62" s="16">
        <f t="shared" si="35"/>
        <v>0</v>
      </c>
      <c r="N62" s="15">
        <f t="shared" si="20"/>
        <v>991.49448800000005</v>
      </c>
      <c r="O62" s="124">
        <v>0</v>
      </c>
    </row>
    <row r="63" spans="1:223" s="124" customFormat="1" ht="45.75" customHeight="1">
      <c r="A63" s="9" t="s">
        <v>330</v>
      </c>
      <c r="B63" s="14" t="s">
        <v>23</v>
      </c>
      <c r="C63" s="363" t="s">
        <v>560</v>
      </c>
      <c r="D63" s="363" t="s">
        <v>597</v>
      </c>
      <c r="E63" s="123">
        <f>G63+H63</f>
        <v>1133.8643499999998</v>
      </c>
      <c r="F63" s="524">
        <v>1133.8643499999998</v>
      </c>
      <c r="G63" s="123">
        <f>(SUMIF('Vốn SN MTQG 2023 kéo dài '!$C$13:$C$62,'Vốn SN MTQG 2023 kéo dài '!C44,'Vốn SN MTQG 2023 kéo dài '!$F$13:$F$62))/1000000</f>
        <v>805.86434999999994</v>
      </c>
      <c r="H63" s="123">
        <f>'Vốn SN MTQG 2024'!F56/1000000</f>
        <v>328</v>
      </c>
      <c r="I63" s="123">
        <f>J63+K63</f>
        <v>0</v>
      </c>
      <c r="J63" s="123">
        <f>(SUMIF('Vốn SN MTQG 2023 kéo dài '!$C$13:$C$62,'Vốn SN MTQG 2023 kéo dài '!C44,'Vốn SN MTQG 2023 kéo dài '!$I$13:$I$62))/1000000</f>
        <v>0</v>
      </c>
      <c r="K63" s="123">
        <f>'Vốn SN MTQG 2024'!I56/1000000</f>
        <v>0</v>
      </c>
      <c r="L63" s="16">
        <f t="shared" si="34"/>
        <v>0</v>
      </c>
      <c r="M63" s="16">
        <f t="shared" si="35"/>
        <v>0</v>
      </c>
      <c r="N63" s="15">
        <f t="shared" si="20"/>
        <v>1133.8643499999998</v>
      </c>
      <c r="O63" s="124">
        <v>0</v>
      </c>
    </row>
    <row r="64" spans="1:223" s="5" customFormat="1" ht="34.15" customHeight="1">
      <c r="A64" s="359">
        <v>6</v>
      </c>
      <c r="B64" s="362" t="s">
        <v>543</v>
      </c>
      <c r="C64" s="358" t="s">
        <v>562</v>
      </c>
      <c r="D64" s="358"/>
      <c r="E64" s="360">
        <f t="shared" ref="E64:K64" si="36">E65</f>
        <v>456</v>
      </c>
      <c r="F64" s="360">
        <f>F65</f>
        <v>456</v>
      </c>
      <c r="G64" s="360">
        <f t="shared" si="36"/>
        <v>0</v>
      </c>
      <c r="H64" s="360">
        <f t="shared" si="36"/>
        <v>456</v>
      </c>
      <c r="I64" s="360">
        <f t="shared" si="36"/>
        <v>0</v>
      </c>
      <c r="J64" s="360">
        <f t="shared" si="36"/>
        <v>0</v>
      </c>
      <c r="K64" s="360">
        <f t="shared" si="36"/>
        <v>0</v>
      </c>
      <c r="L64" s="361">
        <f t="shared" si="34"/>
        <v>0</v>
      </c>
      <c r="M64" s="361">
        <f t="shared" si="35"/>
        <v>0</v>
      </c>
      <c r="N64" s="360">
        <f t="shared" si="20"/>
        <v>456</v>
      </c>
      <c r="O64" s="5">
        <v>0</v>
      </c>
    </row>
    <row r="65" spans="1:15" s="120" customFormat="1" ht="54" customHeight="1">
      <c r="A65" s="115" t="s">
        <v>567</v>
      </c>
      <c r="B65" s="116" t="s">
        <v>485</v>
      </c>
      <c r="C65" s="119" t="s">
        <v>562</v>
      </c>
      <c r="D65" s="119"/>
      <c r="E65" s="117">
        <f t="shared" ref="E65:K65" si="37">SUM(E66:E66)</f>
        <v>456</v>
      </c>
      <c r="F65" s="117">
        <f>SUM(F66:F66)</f>
        <v>456</v>
      </c>
      <c r="G65" s="117">
        <f t="shared" si="37"/>
        <v>0</v>
      </c>
      <c r="H65" s="117">
        <f t="shared" si="37"/>
        <v>456</v>
      </c>
      <c r="I65" s="117">
        <f t="shared" si="37"/>
        <v>0</v>
      </c>
      <c r="J65" s="117">
        <f t="shared" si="37"/>
        <v>0</v>
      </c>
      <c r="K65" s="117">
        <f t="shared" si="37"/>
        <v>0</v>
      </c>
      <c r="L65" s="118">
        <f t="shared" si="34"/>
        <v>0</v>
      </c>
      <c r="M65" s="529">
        <f t="shared" si="35"/>
        <v>0</v>
      </c>
      <c r="N65" s="117">
        <f t="shared" si="20"/>
        <v>456</v>
      </c>
      <c r="O65" s="120">
        <v>0</v>
      </c>
    </row>
    <row r="66" spans="1:15" s="124" customFormat="1" ht="45.75" customHeight="1">
      <c r="A66" s="9" t="s">
        <v>330</v>
      </c>
      <c r="B66" s="14" t="s">
        <v>23</v>
      </c>
      <c r="C66" s="363" t="s">
        <v>562</v>
      </c>
      <c r="D66" s="363" t="s">
        <v>597</v>
      </c>
      <c r="E66" s="123">
        <f>G66+H66</f>
        <v>456</v>
      </c>
      <c r="F66" s="123">
        <f>E66+G66</f>
        <v>456</v>
      </c>
      <c r="G66" s="123">
        <v>0</v>
      </c>
      <c r="H66" s="123">
        <f>('Vốn SN MTQG 2024'!F61+'Vốn SN MTQG 2024'!F64)/1000000</f>
        <v>456</v>
      </c>
      <c r="I66" s="123">
        <f>J66+K66</f>
        <v>0</v>
      </c>
      <c r="J66" s="123">
        <v>0</v>
      </c>
      <c r="K66" s="123">
        <f>('Vốn SN MTQG 2024'!I61+'Vốn SN MTQG 2024'!I64)/1000000</f>
        <v>0</v>
      </c>
      <c r="L66" s="16">
        <f t="shared" si="34"/>
        <v>0</v>
      </c>
      <c r="M66" s="16">
        <f t="shared" si="35"/>
        <v>0</v>
      </c>
      <c r="N66" s="15">
        <f t="shared" si="20"/>
        <v>456</v>
      </c>
      <c r="O66" s="124">
        <v>0</v>
      </c>
    </row>
    <row r="67" spans="1:15" s="5" customFormat="1" ht="34.15" customHeight="1">
      <c r="A67" s="359">
        <v>7</v>
      </c>
      <c r="B67" s="362" t="s">
        <v>558</v>
      </c>
      <c r="C67" s="358" t="s">
        <v>559</v>
      </c>
      <c r="D67" s="358"/>
      <c r="E67" s="360">
        <f t="shared" ref="E67:K67" si="38">E68</f>
        <v>2434</v>
      </c>
      <c r="F67" s="360">
        <f>F68</f>
        <v>2434</v>
      </c>
      <c r="G67" s="360">
        <f t="shared" si="38"/>
        <v>0</v>
      </c>
      <c r="H67" s="360">
        <f t="shared" si="38"/>
        <v>2434</v>
      </c>
      <c r="I67" s="360">
        <f t="shared" si="38"/>
        <v>66.849999999999994</v>
      </c>
      <c r="J67" s="360">
        <f t="shared" si="38"/>
        <v>0</v>
      </c>
      <c r="K67" s="360">
        <f t="shared" si="38"/>
        <v>66.849999999999994</v>
      </c>
      <c r="L67" s="361">
        <f t="shared" si="34"/>
        <v>2.7465078060805257E-2</v>
      </c>
      <c r="M67" s="361">
        <f t="shared" si="35"/>
        <v>2.7465078060805257E-2</v>
      </c>
      <c r="N67" s="360">
        <f t="shared" si="20"/>
        <v>2367.15</v>
      </c>
      <c r="O67" s="5">
        <v>0</v>
      </c>
    </row>
    <row r="68" spans="1:15" s="120" customFormat="1" ht="54" customHeight="1">
      <c r="A68" s="115" t="s">
        <v>413</v>
      </c>
      <c r="B68" s="116" t="s">
        <v>485</v>
      </c>
      <c r="C68" s="119" t="s">
        <v>559</v>
      </c>
      <c r="D68" s="119"/>
      <c r="E68" s="117">
        <f t="shared" ref="E68:K68" si="39">SUM(E69:E70)</f>
        <v>2434</v>
      </c>
      <c r="F68" s="117">
        <f>SUM(F69:F70)</f>
        <v>2434</v>
      </c>
      <c r="G68" s="117">
        <f t="shared" si="39"/>
        <v>0</v>
      </c>
      <c r="H68" s="117">
        <f t="shared" si="39"/>
        <v>2434</v>
      </c>
      <c r="I68" s="117">
        <f t="shared" si="39"/>
        <v>66.849999999999994</v>
      </c>
      <c r="J68" s="117">
        <f t="shared" si="39"/>
        <v>0</v>
      </c>
      <c r="K68" s="117">
        <f t="shared" si="39"/>
        <v>66.849999999999994</v>
      </c>
      <c r="L68" s="118">
        <f t="shared" si="34"/>
        <v>2.7465078060805257E-2</v>
      </c>
      <c r="M68" s="118">
        <f t="shared" si="35"/>
        <v>2.7465078060805257E-2</v>
      </c>
      <c r="N68" s="117">
        <f t="shared" si="20"/>
        <v>2367.15</v>
      </c>
      <c r="O68" s="120">
        <v>0</v>
      </c>
    </row>
    <row r="69" spans="1:15" s="124" customFormat="1" ht="45.75" customHeight="1">
      <c r="A69" s="9" t="s">
        <v>330</v>
      </c>
      <c r="B69" s="122" t="s">
        <v>344</v>
      </c>
      <c r="C69" s="364" t="s">
        <v>559</v>
      </c>
      <c r="D69" s="364" t="s">
        <v>596</v>
      </c>
      <c r="E69" s="123">
        <f>G69+H69</f>
        <v>2102</v>
      </c>
      <c r="F69" s="525">
        <v>2102</v>
      </c>
      <c r="G69" s="123"/>
      <c r="H69" s="123">
        <f>('Vốn SN MTQG 2024'!F22+'Vốn SN MTQG 2024'!F25+'Vốn SN MTQG 2024'!F39)/1000000</f>
        <v>2102</v>
      </c>
      <c r="I69" s="123">
        <f>J69+K69</f>
        <v>0</v>
      </c>
      <c r="J69" s="123"/>
      <c r="K69" s="123">
        <f>('Vốn SN MTQG 2024'!I22+'Vốn SN MTQG 2024'!I25+'Vốn SN MTQG 2024'!I39)/1000000</f>
        <v>0</v>
      </c>
      <c r="L69" s="16">
        <f t="shared" si="34"/>
        <v>0</v>
      </c>
      <c r="M69" s="16">
        <f t="shared" si="35"/>
        <v>0</v>
      </c>
      <c r="N69" s="15">
        <f t="shared" si="20"/>
        <v>2102</v>
      </c>
      <c r="O69" s="124">
        <v>0</v>
      </c>
    </row>
    <row r="70" spans="1:15" s="124" customFormat="1" ht="45.75" customHeight="1">
      <c r="A70" s="9" t="s">
        <v>330</v>
      </c>
      <c r="B70" s="14" t="s">
        <v>23</v>
      </c>
      <c r="C70" s="363" t="s">
        <v>559</v>
      </c>
      <c r="D70" s="363" t="s">
        <v>597</v>
      </c>
      <c r="E70" s="123">
        <f>G70+H70</f>
        <v>332</v>
      </c>
      <c r="F70" s="526">
        <v>332</v>
      </c>
      <c r="G70" s="123">
        <v>0</v>
      </c>
      <c r="H70" s="123">
        <f>'Vốn SN MTQG 2024'!F54/1000000</f>
        <v>332</v>
      </c>
      <c r="I70" s="123">
        <f>J70+K70</f>
        <v>66.849999999999994</v>
      </c>
      <c r="J70" s="123">
        <v>0</v>
      </c>
      <c r="K70" s="123">
        <f>'Vốn SN MTQG 2024'!I54/1000000</f>
        <v>66.849999999999994</v>
      </c>
      <c r="L70" s="16">
        <f t="shared" si="34"/>
        <v>0.20135542168674697</v>
      </c>
      <c r="M70" s="16">
        <f t="shared" si="35"/>
        <v>0.20135542168674697</v>
      </c>
      <c r="N70" s="15">
        <f t="shared" ref="N70:N101" si="40">E70-I70</f>
        <v>265.14999999999998</v>
      </c>
      <c r="O70" s="124">
        <v>0</v>
      </c>
    </row>
    <row r="71" spans="1:15" s="5" customFormat="1" ht="34.15" customHeight="1">
      <c r="A71" s="359">
        <v>8</v>
      </c>
      <c r="B71" s="362" t="s">
        <v>544</v>
      </c>
      <c r="C71" s="358" t="s">
        <v>590</v>
      </c>
      <c r="D71" s="358"/>
      <c r="E71" s="360">
        <f t="shared" ref="E71:K71" si="41">E72</f>
        <v>1690</v>
      </c>
      <c r="F71" s="360">
        <f>F72</f>
        <v>1690</v>
      </c>
      <c r="G71" s="360">
        <f t="shared" si="41"/>
        <v>0</v>
      </c>
      <c r="H71" s="360">
        <f t="shared" si="41"/>
        <v>1690</v>
      </c>
      <c r="I71" s="360">
        <f t="shared" si="41"/>
        <v>0</v>
      </c>
      <c r="J71" s="360">
        <f t="shared" si="41"/>
        <v>0</v>
      </c>
      <c r="K71" s="360">
        <f t="shared" si="41"/>
        <v>0</v>
      </c>
      <c r="L71" s="361">
        <f t="shared" si="34"/>
        <v>0</v>
      </c>
      <c r="M71" s="361">
        <f t="shared" si="35"/>
        <v>0</v>
      </c>
      <c r="N71" s="360">
        <f t="shared" si="40"/>
        <v>1690</v>
      </c>
      <c r="O71" s="5">
        <v>0</v>
      </c>
    </row>
    <row r="72" spans="1:15" s="120" customFormat="1" ht="54" customHeight="1">
      <c r="A72" s="115" t="s">
        <v>418</v>
      </c>
      <c r="B72" s="116" t="s">
        <v>485</v>
      </c>
      <c r="C72" s="119" t="s">
        <v>590</v>
      </c>
      <c r="D72" s="119"/>
      <c r="E72" s="117">
        <f t="shared" ref="E72:K72" si="42">SUM(E73:E75)</f>
        <v>1690</v>
      </c>
      <c r="F72" s="117">
        <f>SUM(F73:F75)</f>
        <v>1690</v>
      </c>
      <c r="G72" s="117">
        <f t="shared" si="42"/>
        <v>0</v>
      </c>
      <c r="H72" s="117">
        <f t="shared" si="42"/>
        <v>1690</v>
      </c>
      <c r="I72" s="117">
        <f t="shared" si="42"/>
        <v>0</v>
      </c>
      <c r="J72" s="117">
        <f t="shared" si="42"/>
        <v>0</v>
      </c>
      <c r="K72" s="117">
        <f t="shared" si="42"/>
        <v>0</v>
      </c>
      <c r="L72" s="118">
        <f t="shared" si="34"/>
        <v>0</v>
      </c>
      <c r="M72" s="118">
        <f t="shared" si="35"/>
        <v>0</v>
      </c>
      <c r="N72" s="117">
        <f t="shared" si="40"/>
        <v>1690</v>
      </c>
      <c r="O72" s="120">
        <v>0</v>
      </c>
    </row>
    <row r="73" spans="1:15" s="124" customFormat="1" ht="45.75" customHeight="1">
      <c r="A73" s="9" t="s">
        <v>330</v>
      </c>
      <c r="B73" s="122" t="s">
        <v>344</v>
      </c>
      <c r="C73" s="364" t="s">
        <v>590</v>
      </c>
      <c r="D73" s="364" t="s">
        <v>596</v>
      </c>
      <c r="E73" s="123">
        <f>G73+H73</f>
        <v>1690</v>
      </c>
      <c r="F73" s="123">
        <f>E73+G73</f>
        <v>1690</v>
      </c>
      <c r="G73" s="123"/>
      <c r="H73" s="123">
        <f>'Vốn SN MTQG 2024'!F19/1000000</f>
        <v>1690</v>
      </c>
      <c r="I73" s="123">
        <f>J73+K73</f>
        <v>0</v>
      </c>
      <c r="J73" s="123"/>
      <c r="K73" s="123">
        <f>'Vốn SN MTQG 2024'!I19/1000000</f>
        <v>0</v>
      </c>
      <c r="L73" s="16">
        <f t="shared" si="34"/>
        <v>0</v>
      </c>
      <c r="M73" s="16">
        <f t="shared" si="35"/>
        <v>0</v>
      </c>
      <c r="N73" s="15">
        <f t="shared" si="40"/>
        <v>1690</v>
      </c>
      <c r="O73" s="124">
        <v>0</v>
      </c>
    </row>
    <row r="74" spans="1:15" s="124" customFormat="1" ht="45.75" customHeight="1">
      <c r="A74" s="9" t="s">
        <v>330</v>
      </c>
      <c r="B74" s="14" t="s">
        <v>23</v>
      </c>
      <c r="C74" s="363" t="s">
        <v>590</v>
      </c>
      <c r="D74" s="363" t="s">
        <v>597</v>
      </c>
      <c r="E74" s="123">
        <f>G74+H74</f>
        <v>0</v>
      </c>
      <c r="F74" s="363"/>
      <c r="G74" s="123">
        <v>0</v>
      </c>
      <c r="H74" s="123"/>
      <c r="I74" s="123">
        <f>J74+K74</f>
        <v>0</v>
      </c>
      <c r="J74" s="123">
        <v>0</v>
      </c>
      <c r="K74" s="123"/>
      <c r="L74" s="16"/>
      <c r="M74" s="16"/>
      <c r="N74" s="15">
        <f t="shared" si="40"/>
        <v>0</v>
      </c>
      <c r="O74" s="124">
        <v>0</v>
      </c>
    </row>
    <row r="75" spans="1:15" s="124" customFormat="1" ht="45.75" customHeight="1">
      <c r="A75" s="9" t="s">
        <v>330</v>
      </c>
      <c r="B75" s="14" t="s">
        <v>25</v>
      </c>
      <c r="C75" s="363" t="s">
        <v>590</v>
      </c>
      <c r="D75" s="363" t="s">
        <v>598</v>
      </c>
      <c r="E75" s="123">
        <f>G75+H75</f>
        <v>0</v>
      </c>
      <c r="F75" s="363"/>
      <c r="G75" s="123"/>
      <c r="H75" s="123"/>
      <c r="I75" s="123">
        <f>J75+K75</f>
        <v>0</v>
      </c>
      <c r="J75" s="123"/>
      <c r="K75" s="123"/>
      <c r="L75" s="16"/>
      <c r="M75" s="16"/>
      <c r="N75" s="15">
        <f t="shared" si="40"/>
        <v>0</v>
      </c>
      <c r="O75" s="124">
        <v>0</v>
      </c>
    </row>
    <row r="76" spans="1:15" s="5" customFormat="1" ht="34.15" customHeight="1">
      <c r="A76" s="359">
        <v>9</v>
      </c>
      <c r="B76" s="362" t="s">
        <v>564</v>
      </c>
      <c r="C76" s="358" t="s">
        <v>561</v>
      </c>
      <c r="D76" s="358"/>
      <c r="E76" s="360">
        <f t="shared" ref="E76:K76" si="43">E77</f>
        <v>0</v>
      </c>
      <c r="F76" s="358"/>
      <c r="G76" s="360">
        <f t="shared" si="43"/>
        <v>0</v>
      </c>
      <c r="H76" s="360">
        <f t="shared" si="43"/>
        <v>0</v>
      </c>
      <c r="I76" s="360">
        <f t="shared" si="43"/>
        <v>0</v>
      </c>
      <c r="J76" s="360">
        <f t="shared" si="43"/>
        <v>0</v>
      </c>
      <c r="K76" s="360">
        <f t="shared" si="43"/>
        <v>0</v>
      </c>
      <c r="L76" s="361"/>
      <c r="M76" s="361"/>
      <c r="N76" s="360">
        <f t="shared" si="40"/>
        <v>0</v>
      </c>
      <c r="O76" s="5">
        <v>0</v>
      </c>
    </row>
    <row r="77" spans="1:15" s="120" customFormat="1" ht="54" customHeight="1">
      <c r="A77" s="115" t="s">
        <v>568</v>
      </c>
      <c r="B77" s="116" t="s">
        <v>485</v>
      </c>
      <c r="C77" s="119" t="s">
        <v>561</v>
      </c>
      <c r="D77" s="119"/>
      <c r="E77" s="117">
        <f t="shared" ref="E77:K77" si="44">SUM(E78:E80)</f>
        <v>0</v>
      </c>
      <c r="F77" s="119"/>
      <c r="G77" s="117">
        <f t="shared" si="44"/>
        <v>0</v>
      </c>
      <c r="H77" s="117">
        <f t="shared" si="44"/>
        <v>0</v>
      </c>
      <c r="I77" s="117">
        <f t="shared" si="44"/>
        <v>0</v>
      </c>
      <c r="J77" s="117">
        <f t="shared" si="44"/>
        <v>0</v>
      </c>
      <c r="K77" s="117">
        <f t="shared" si="44"/>
        <v>0</v>
      </c>
      <c r="L77" s="118"/>
      <c r="M77" s="529"/>
      <c r="N77" s="117">
        <f t="shared" si="40"/>
        <v>0</v>
      </c>
      <c r="O77" s="120">
        <v>0</v>
      </c>
    </row>
    <row r="78" spans="1:15" s="124" customFormat="1" ht="45.75" customHeight="1">
      <c r="A78" s="9" t="s">
        <v>330</v>
      </c>
      <c r="B78" s="122" t="s">
        <v>344</v>
      </c>
      <c r="C78" s="364" t="s">
        <v>561</v>
      </c>
      <c r="D78" s="364" t="s">
        <v>596</v>
      </c>
      <c r="E78" s="123">
        <f>G78+H78</f>
        <v>0</v>
      </c>
      <c r="F78" s="364"/>
      <c r="G78" s="123"/>
      <c r="H78" s="123"/>
      <c r="I78" s="123">
        <f>J78+K78</f>
        <v>0</v>
      </c>
      <c r="J78" s="123"/>
      <c r="K78" s="123"/>
      <c r="L78" s="16"/>
      <c r="M78" s="16"/>
      <c r="N78" s="15">
        <f t="shared" si="40"/>
        <v>0</v>
      </c>
      <c r="O78" s="124">
        <v>0</v>
      </c>
    </row>
    <row r="79" spans="1:15" s="124" customFormat="1" ht="45.75" customHeight="1">
      <c r="A79" s="9" t="s">
        <v>330</v>
      </c>
      <c r="B79" s="14" t="s">
        <v>23</v>
      </c>
      <c r="C79" s="363" t="s">
        <v>561</v>
      </c>
      <c r="D79" s="363" t="s">
        <v>597</v>
      </c>
      <c r="E79" s="123">
        <f>G79+H79</f>
        <v>0</v>
      </c>
      <c r="F79" s="363"/>
      <c r="G79" s="123">
        <v>0</v>
      </c>
      <c r="H79" s="123"/>
      <c r="I79" s="123">
        <f>J79+K79</f>
        <v>0</v>
      </c>
      <c r="J79" s="123">
        <v>0</v>
      </c>
      <c r="K79" s="123"/>
      <c r="L79" s="16"/>
      <c r="M79" s="16"/>
      <c r="N79" s="15">
        <f t="shared" si="40"/>
        <v>0</v>
      </c>
      <c r="O79" s="124">
        <v>0</v>
      </c>
    </row>
    <row r="80" spans="1:15" s="124" customFormat="1" ht="45.75" customHeight="1">
      <c r="A80" s="9" t="s">
        <v>330</v>
      </c>
      <c r="B80" s="14" t="s">
        <v>25</v>
      </c>
      <c r="C80" s="363" t="s">
        <v>561</v>
      </c>
      <c r="D80" s="363" t="s">
        <v>598</v>
      </c>
      <c r="E80" s="123">
        <f>G80+H80</f>
        <v>0</v>
      </c>
      <c r="F80" s="363"/>
      <c r="G80" s="123"/>
      <c r="H80" s="123"/>
      <c r="I80" s="123">
        <f>J80+K80</f>
        <v>0</v>
      </c>
      <c r="J80" s="123"/>
      <c r="K80" s="123"/>
      <c r="L80" s="16"/>
      <c r="M80" s="16"/>
      <c r="N80" s="15">
        <f t="shared" si="40"/>
        <v>0</v>
      </c>
      <c r="O80" s="124">
        <v>0</v>
      </c>
    </row>
    <row r="81" spans="1:223" s="5" customFormat="1" ht="34.15" customHeight="1">
      <c r="A81" s="359">
        <v>10</v>
      </c>
      <c r="B81" s="362" t="s">
        <v>565</v>
      </c>
      <c r="C81" s="358" t="s">
        <v>591</v>
      </c>
      <c r="D81" s="358"/>
      <c r="E81" s="360">
        <f t="shared" ref="E81:K81" si="45">E82</f>
        <v>484.6</v>
      </c>
      <c r="F81" s="360">
        <f>F82</f>
        <v>484.6</v>
      </c>
      <c r="G81" s="360">
        <f t="shared" si="45"/>
        <v>123.6</v>
      </c>
      <c r="H81" s="360">
        <f t="shared" si="45"/>
        <v>361</v>
      </c>
      <c r="I81" s="360">
        <f t="shared" si="45"/>
        <v>0</v>
      </c>
      <c r="J81" s="360">
        <f t="shared" si="45"/>
        <v>0</v>
      </c>
      <c r="K81" s="360">
        <f t="shared" si="45"/>
        <v>0</v>
      </c>
      <c r="L81" s="361">
        <f t="shared" si="34"/>
        <v>0</v>
      </c>
      <c r="M81" s="361">
        <f>K81/F81</f>
        <v>0</v>
      </c>
      <c r="N81" s="360">
        <f t="shared" si="40"/>
        <v>484.6</v>
      </c>
      <c r="O81" s="5">
        <v>0</v>
      </c>
    </row>
    <row r="82" spans="1:223" s="120" customFormat="1" ht="54" customHeight="1">
      <c r="A82" s="115" t="s">
        <v>569</v>
      </c>
      <c r="B82" s="116" t="s">
        <v>485</v>
      </c>
      <c r="C82" s="119" t="s">
        <v>591</v>
      </c>
      <c r="D82" s="119"/>
      <c r="E82" s="117">
        <f t="shared" ref="E82:K82" si="46">SUM(E83:E83)</f>
        <v>484.6</v>
      </c>
      <c r="F82" s="117">
        <f>SUM(F83:F83)</f>
        <v>484.6</v>
      </c>
      <c r="G82" s="117">
        <f t="shared" si="46"/>
        <v>123.6</v>
      </c>
      <c r="H82" s="117">
        <f t="shared" si="46"/>
        <v>361</v>
      </c>
      <c r="I82" s="117">
        <f t="shared" si="46"/>
        <v>0</v>
      </c>
      <c r="J82" s="117">
        <f t="shared" si="46"/>
        <v>0</v>
      </c>
      <c r="K82" s="117">
        <f t="shared" si="46"/>
        <v>0</v>
      </c>
      <c r="L82" s="118">
        <f t="shared" si="34"/>
        <v>0</v>
      </c>
      <c r="M82" s="529">
        <f>K82/F82</f>
        <v>0</v>
      </c>
      <c r="N82" s="117">
        <f t="shared" si="40"/>
        <v>484.6</v>
      </c>
      <c r="O82" s="120">
        <v>0</v>
      </c>
    </row>
    <row r="83" spans="1:223" s="124" customFormat="1" ht="45.75" customHeight="1">
      <c r="A83" s="9" t="s">
        <v>330</v>
      </c>
      <c r="B83" s="14" t="s">
        <v>23</v>
      </c>
      <c r="C83" s="363" t="s">
        <v>591</v>
      </c>
      <c r="D83" s="363" t="s">
        <v>597</v>
      </c>
      <c r="E83" s="123">
        <f>G83+H83</f>
        <v>484.6</v>
      </c>
      <c r="F83" s="524">
        <v>484.6</v>
      </c>
      <c r="G83" s="123">
        <f>'Vốn SN MTQG 2023 kéo dài '!F46/1000000</f>
        <v>123.6</v>
      </c>
      <c r="H83" s="123">
        <f>'Vốn SN MTQG 2024'!F58/1000000</f>
        <v>361</v>
      </c>
      <c r="I83" s="123">
        <f>J83+K83</f>
        <v>0</v>
      </c>
      <c r="J83" s="123">
        <f>'Vốn SN MTQG 2023 kéo dài '!I46/1000000</f>
        <v>0</v>
      </c>
      <c r="K83" s="123">
        <f>'Vốn SN MTQG 2024'!I58/1000000</f>
        <v>0</v>
      </c>
      <c r="L83" s="16">
        <f t="shared" si="34"/>
        <v>0</v>
      </c>
      <c r="M83" s="16">
        <f>K83/F83</f>
        <v>0</v>
      </c>
      <c r="N83" s="15">
        <f t="shared" si="40"/>
        <v>484.6</v>
      </c>
      <c r="O83" s="124">
        <v>0</v>
      </c>
    </row>
    <row r="84" spans="1:223" s="5" customFormat="1" ht="34.15" customHeight="1">
      <c r="A84" s="359">
        <v>11</v>
      </c>
      <c r="B84" s="362" t="s">
        <v>545</v>
      </c>
      <c r="C84" s="358" t="s">
        <v>592</v>
      </c>
      <c r="D84" s="358"/>
      <c r="E84" s="360">
        <f t="shared" ref="E84:K84" si="47">E85</f>
        <v>300</v>
      </c>
      <c r="F84" s="360">
        <f>F85</f>
        <v>0</v>
      </c>
      <c r="G84" s="360">
        <f t="shared" si="47"/>
        <v>0</v>
      </c>
      <c r="H84" s="360">
        <f t="shared" si="47"/>
        <v>300</v>
      </c>
      <c r="I84" s="360">
        <f t="shared" si="47"/>
        <v>0</v>
      </c>
      <c r="J84" s="360">
        <f t="shared" si="47"/>
        <v>0</v>
      </c>
      <c r="K84" s="360">
        <f t="shared" si="47"/>
        <v>0</v>
      </c>
      <c r="L84" s="361">
        <f t="shared" si="34"/>
        <v>0</v>
      </c>
      <c r="M84" s="361" t="e">
        <f>K84/F84</f>
        <v>#DIV/0!</v>
      </c>
      <c r="N84" s="360">
        <f t="shared" si="40"/>
        <v>300</v>
      </c>
      <c r="O84" s="5">
        <v>0</v>
      </c>
    </row>
    <row r="85" spans="1:223" s="5" customFormat="1" ht="34.15" customHeight="1">
      <c r="A85" s="115" t="s">
        <v>570</v>
      </c>
      <c r="B85" s="116" t="s">
        <v>484</v>
      </c>
      <c r="C85" s="119" t="s">
        <v>592</v>
      </c>
      <c r="D85" s="119"/>
      <c r="E85" s="117">
        <f t="shared" ref="E85:K85" si="48">E86+E89</f>
        <v>300</v>
      </c>
      <c r="F85" s="117">
        <f>F86+F89</f>
        <v>0</v>
      </c>
      <c r="G85" s="117">
        <f t="shared" si="48"/>
        <v>0</v>
      </c>
      <c r="H85" s="117">
        <f t="shared" si="48"/>
        <v>300</v>
      </c>
      <c r="I85" s="117">
        <f t="shared" si="48"/>
        <v>0</v>
      </c>
      <c r="J85" s="117">
        <f t="shared" si="48"/>
        <v>0</v>
      </c>
      <c r="K85" s="117">
        <f t="shared" si="48"/>
        <v>0</v>
      </c>
      <c r="L85" s="118">
        <f t="shared" si="34"/>
        <v>0</v>
      </c>
      <c r="M85" s="529" t="e">
        <f>K85/F85</f>
        <v>#DIV/0!</v>
      </c>
      <c r="N85" s="117">
        <f t="shared" si="40"/>
        <v>300</v>
      </c>
      <c r="O85" s="5">
        <v>0</v>
      </c>
    </row>
    <row r="86" spans="1:223" s="13" customFormat="1" ht="34.15" customHeight="1">
      <c r="A86" s="6" t="s">
        <v>547</v>
      </c>
      <c r="B86" s="12" t="s">
        <v>193</v>
      </c>
      <c r="C86" s="363" t="s">
        <v>592</v>
      </c>
      <c r="D86" s="363"/>
      <c r="E86" s="10">
        <f>SUM(E87:E88)</f>
        <v>300</v>
      </c>
      <c r="F86" s="10">
        <f>SUM(F87:F88)</f>
        <v>0</v>
      </c>
      <c r="G86" s="10">
        <f>SUM(G87:G88)</f>
        <v>0</v>
      </c>
      <c r="H86" s="414">
        <f>SUM(H88:H88)</f>
        <v>300</v>
      </c>
      <c r="I86" s="10">
        <f>SUM(I87:I88)</f>
        <v>0</v>
      </c>
      <c r="J86" s="10">
        <f>SUM(J87:J88)</f>
        <v>0</v>
      </c>
      <c r="K86" s="414">
        <f>SUM(K88:K88)</f>
        <v>0</v>
      </c>
      <c r="L86" s="11">
        <f t="shared" si="34"/>
        <v>0</v>
      </c>
      <c r="M86" s="16"/>
      <c r="N86" s="10">
        <f t="shared" si="40"/>
        <v>300</v>
      </c>
      <c r="O86" s="5">
        <v>0</v>
      </c>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row>
    <row r="87" spans="1:223" ht="37.5">
      <c r="A87" s="9" t="s">
        <v>330</v>
      </c>
      <c r="B87" s="14" t="s">
        <v>47</v>
      </c>
      <c r="C87" s="363" t="s">
        <v>592</v>
      </c>
      <c r="D87" s="363" t="s">
        <v>587</v>
      </c>
      <c r="E87" s="123">
        <f>G87+H87</f>
        <v>0</v>
      </c>
      <c r="F87" s="363"/>
      <c r="G87" s="15"/>
      <c r="I87" s="123">
        <f>J87+K87</f>
        <v>0</v>
      </c>
      <c r="J87" s="15"/>
      <c r="L87" s="16"/>
      <c r="M87" s="16"/>
      <c r="N87" s="15">
        <f t="shared" si="40"/>
        <v>0</v>
      </c>
      <c r="O87" s="4">
        <v>0</v>
      </c>
    </row>
    <row r="88" spans="1:223" ht="37.5">
      <c r="A88" s="9" t="s">
        <v>330</v>
      </c>
      <c r="B88" s="14" t="s">
        <v>102</v>
      </c>
      <c r="C88" s="363" t="s">
        <v>592</v>
      </c>
      <c r="D88" s="363" t="s">
        <v>531</v>
      </c>
      <c r="E88" s="123">
        <f>G88+H88</f>
        <v>300</v>
      </c>
      <c r="F88" s="123">
        <f>SUMIF('NS.TP (SDĐ)'!$C$14:$C$52,'NS.TP (SDĐ)'!C51,'NS.TP (SDĐ)'!$R$14:$R$52)</f>
        <v>0</v>
      </c>
      <c r="G88" s="15"/>
      <c r="H88" s="123">
        <f>SUMIF('NS.TP (SDĐ)'!$C$14:$C$52,'NS.TP (SDĐ)'!C51,'NS.TP (SDĐ)'!$Q$14:$Q$52)</f>
        <v>300</v>
      </c>
      <c r="I88" s="123">
        <f>J88+K88</f>
        <v>0</v>
      </c>
      <c r="J88" s="15"/>
      <c r="K88" s="123">
        <v>0</v>
      </c>
      <c r="L88" s="16">
        <f t="shared" si="34"/>
        <v>0</v>
      </c>
      <c r="M88" s="16" t="e">
        <f>K88/F88</f>
        <v>#DIV/0!</v>
      </c>
      <c r="N88" s="15">
        <f t="shared" si="40"/>
        <v>300</v>
      </c>
      <c r="O88" s="4">
        <v>0</v>
      </c>
    </row>
    <row r="89" spans="1:223" s="13" customFormat="1" ht="47.25" customHeight="1">
      <c r="A89" s="8" t="s">
        <v>552</v>
      </c>
      <c r="B89" s="12" t="s">
        <v>499</v>
      </c>
      <c r="C89" s="363" t="s">
        <v>592</v>
      </c>
      <c r="D89" s="363" t="s">
        <v>599</v>
      </c>
      <c r="E89" s="10">
        <f>G89+H89</f>
        <v>0</v>
      </c>
      <c r="F89" s="363"/>
      <c r="G89" s="10"/>
      <c r="H89" s="414"/>
      <c r="I89" s="10">
        <f>J89+K89</f>
        <v>0</v>
      </c>
      <c r="J89" s="10"/>
      <c r="K89" s="414"/>
      <c r="L89" s="11"/>
      <c r="M89" s="16"/>
      <c r="N89" s="10">
        <f t="shared" si="40"/>
        <v>0</v>
      </c>
      <c r="O89" s="18">
        <v>0</v>
      </c>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c r="DI89" s="18"/>
      <c r="DJ89" s="18"/>
      <c r="DK89" s="18"/>
      <c r="DL89" s="18"/>
      <c r="DM89" s="18"/>
      <c r="DN89" s="18"/>
      <c r="DO89" s="18"/>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18"/>
      <c r="GV89" s="18"/>
      <c r="GW89" s="18"/>
      <c r="GX89" s="18"/>
      <c r="GY89" s="18"/>
      <c r="GZ89" s="18"/>
      <c r="HA89" s="18"/>
      <c r="HB89" s="18"/>
      <c r="HC89" s="18"/>
      <c r="HD89" s="18"/>
      <c r="HE89" s="18"/>
      <c r="HF89" s="18"/>
      <c r="HG89" s="18"/>
      <c r="HH89" s="18"/>
      <c r="HI89" s="18"/>
      <c r="HJ89" s="5"/>
      <c r="HK89" s="5"/>
      <c r="HL89" s="5"/>
      <c r="HM89" s="5"/>
      <c r="HN89" s="5"/>
      <c r="HO89" s="5"/>
    </row>
    <row r="90" spans="1:223" s="5" customFormat="1" ht="34.15" customHeight="1">
      <c r="A90" s="359">
        <v>12</v>
      </c>
      <c r="B90" s="362" t="s">
        <v>546</v>
      </c>
      <c r="C90" s="358" t="s">
        <v>593</v>
      </c>
      <c r="D90" s="358"/>
      <c r="E90" s="360">
        <f t="shared" ref="E90:K90" si="49">E91</f>
        <v>250</v>
      </c>
      <c r="F90" s="360">
        <f>F91</f>
        <v>0</v>
      </c>
      <c r="G90" s="360">
        <f t="shared" si="49"/>
        <v>0</v>
      </c>
      <c r="H90" s="360">
        <f t="shared" si="49"/>
        <v>250</v>
      </c>
      <c r="I90" s="360">
        <f t="shared" si="49"/>
        <v>0</v>
      </c>
      <c r="J90" s="360">
        <f t="shared" si="49"/>
        <v>0</v>
      </c>
      <c r="K90" s="360">
        <f t="shared" si="49"/>
        <v>0</v>
      </c>
      <c r="L90" s="361">
        <f t="shared" ref="L90:L120" si="50">I90/E90</f>
        <v>0</v>
      </c>
      <c r="M90" s="361" t="e">
        <f>K90/F90</f>
        <v>#DIV/0!</v>
      </c>
      <c r="N90" s="360">
        <f t="shared" si="40"/>
        <v>250</v>
      </c>
      <c r="O90" s="5">
        <v>0</v>
      </c>
    </row>
    <row r="91" spans="1:223" s="5" customFormat="1" ht="34.15" customHeight="1">
      <c r="A91" s="115" t="s">
        <v>571</v>
      </c>
      <c r="B91" s="116" t="s">
        <v>484</v>
      </c>
      <c r="C91" s="119" t="s">
        <v>593</v>
      </c>
      <c r="D91" s="119"/>
      <c r="E91" s="117">
        <f t="shared" ref="E91:K91" si="51">E92+E95</f>
        <v>250</v>
      </c>
      <c r="F91" s="117">
        <f>F92+F95</f>
        <v>0</v>
      </c>
      <c r="G91" s="117">
        <f t="shared" si="51"/>
        <v>0</v>
      </c>
      <c r="H91" s="117">
        <f t="shared" si="51"/>
        <v>250</v>
      </c>
      <c r="I91" s="117">
        <f t="shared" si="51"/>
        <v>0</v>
      </c>
      <c r="J91" s="117">
        <f t="shared" si="51"/>
        <v>0</v>
      </c>
      <c r="K91" s="117">
        <f t="shared" si="51"/>
        <v>0</v>
      </c>
      <c r="L91" s="118">
        <f t="shared" si="50"/>
        <v>0</v>
      </c>
      <c r="M91" s="118" t="e">
        <f>K91/F91</f>
        <v>#DIV/0!</v>
      </c>
      <c r="N91" s="117">
        <f t="shared" si="40"/>
        <v>250</v>
      </c>
      <c r="O91" s="5">
        <v>0</v>
      </c>
    </row>
    <row r="92" spans="1:223" s="13" customFormat="1" ht="34.15" customHeight="1">
      <c r="A92" s="6" t="s">
        <v>547</v>
      </c>
      <c r="B92" s="12" t="s">
        <v>193</v>
      </c>
      <c r="C92" s="363" t="s">
        <v>593</v>
      </c>
      <c r="D92" s="363"/>
      <c r="E92" s="10">
        <f>SUM(E93:E94)</f>
        <v>250</v>
      </c>
      <c r="F92" s="10">
        <f>SUM(F93:F94)</f>
        <v>0</v>
      </c>
      <c r="G92" s="10">
        <f>SUM(G93:G94)</f>
        <v>0</v>
      </c>
      <c r="H92" s="414">
        <f>SUM(H94:H94)</f>
        <v>250</v>
      </c>
      <c r="I92" s="10">
        <f>SUM(I93:I94)</f>
        <v>0</v>
      </c>
      <c r="J92" s="10">
        <f>SUM(J93:J94)</f>
        <v>0</v>
      </c>
      <c r="K92" s="414">
        <f>SUM(K94:K94)</f>
        <v>0</v>
      </c>
      <c r="L92" s="11">
        <f t="shared" si="50"/>
        <v>0</v>
      </c>
      <c r="M92" s="16"/>
      <c r="N92" s="10">
        <f t="shared" si="40"/>
        <v>250</v>
      </c>
      <c r="O92" s="5">
        <v>0</v>
      </c>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row>
    <row r="93" spans="1:223" ht="37.5">
      <c r="A93" s="9" t="s">
        <v>330</v>
      </c>
      <c r="B93" s="14" t="s">
        <v>47</v>
      </c>
      <c r="C93" s="363" t="s">
        <v>593</v>
      </c>
      <c r="D93" s="363" t="s">
        <v>587</v>
      </c>
      <c r="E93" s="123">
        <f>G93+H93</f>
        <v>0</v>
      </c>
      <c r="F93" s="363"/>
      <c r="G93" s="15"/>
      <c r="I93" s="123">
        <f>J93+K93</f>
        <v>0</v>
      </c>
      <c r="J93" s="15"/>
      <c r="L93" s="16"/>
      <c r="M93" s="16"/>
      <c r="N93" s="15">
        <f t="shared" si="40"/>
        <v>0</v>
      </c>
      <c r="O93" s="4">
        <v>0</v>
      </c>
    </row>
    <row r="94" spans="1:223" ht="37.5">
      <c r="A94" s="9" t="s">
        <v>330</v>
      </c>
      <c r="B94" s="14" t="s">
        <v>102</v>
      </c>
      <c r="C94" s="363" t="s">
        <v>593</v>
      </c>
      <c r="D94" s="363" t="s">
        <v>531</v>
      </c>
      <c r="E94" s="123">
        <f>G94+H94</f>
        <v>250</v>
      </c>
      <c r="F94" s="123">
        <f>SUMIF('NS.TP (SDĐ)'!$C$14:$C$52,'NS.TP (SDĐ)'!C52,'NS.TP (SDĐ)'!R14:R52)</f>
        <v>0</v>
      </c>
      <c r="G94" s="15"/>
      <c r="H94" s="123">
        <f>SUMIF('NS.TP (SDĐ)'!$C$14:$C$52,'NS.TP (SDĐ)'!C52,'NS.TP (SDĐ)'!Q14:Q52)</f>
        <v>250</v>
      </c>
      <c r="I94" s="123">
        <f>J94+K94</f>
        <v>0</v>
      </c>
      <c r="J94" s="15"/>
      <c r="K94" s="123">
        <f>SUMIF('NS.TP (SDĐ)'!$C$14:$C$52,'NS.TP (SDĐ)'!C52,'NS.TP (SDĐ)'!$S$14:$S$52)</f>
        <v>0</v>
      </c>
      <c r="L94" s="16">
        <f t="shared" si="50"/>
        <v>0</v>
      </c>
      <c r="M94" s="16" t="e">
        <f>K94/F94</f>
        <v>#DIV/0!</v>
      </c>
      <c r="N94" s="15">
        <f t="shared" si="40"/>
        <v>250</v>
      </c>
      <c r="O94" s="4">
        <v>0</v>
      </c>
    </row>
    <row r="95" spans="1:223" s="13" customFormat="1" ht="47.25" customHeight="1">
      <c r="A95" s="8" t="s">
        <v>552</v>
      </c>
      <c r="B95" s="12" t="s">
        <v>499</v>
      </c>
      <c r="C95" s="363" t="s">
        <v>593</v>
      </c>
      <c r="D95" s="363" t="s">
        <v>599</v>
      </c>
      <c r="E95" s="10">
        <f>G95+H95</f>
        <v>0</v>
      </c>
      <c r="F95" s="363"/>
      <c r="G95" s="10"/>
      <c r="H95" s="414"/>
      <c r="I95" s="10">
        <f>J95+K95</f>
        <v>0</v>
      </c>
      <c r="J95" s="10"/>
      <c r="K95" s="414"/>
      <c r="L95" s="11"/>
      <c r="M95" s="16"/>
      <c r="N95" s="10">
        <f t="shared" si="40"/>
        <v>0</v>
      </c>
      <c r="O95" s="18">
        <v>0</v>
      </c>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5"/>
      <c r="HK95" s="5"/>
      <c r="HL95" s="5"/>
      <c r="HM95" s="5"/>
      <c r="HN95" s="5"/>
      <c r="HO95" s="5"/>
    </row>
    <row r="96" spans="1:223" s="5" customFormat="1" ht="34.15" customHeight="1">
      <c r="A96" s="359">
        <v>13</v>
      </c>
      <c r="B96" s="362" t="s">
        <v>553</v>
      </c>
      <c r="C96" s="358" t="s">
        <v>594</v>
      </c>
      <c r="D96" s="358"/>
      <c r="E96" s="360">
        <f t="shared" ref="E96:K96" si="52">E97</f>
        <v>500</v>
      </c>
      <c r="F96" s="360">
        <f>F97</f>
        <v>0</v>
      </c>
      <c r="G96" s="360">
        <f t="shared" si="52"/>
        <v>0</v>
      </c>
      <c r="H96" s="360">
        <f t="shared" si="52"/>
        <v>500</v>
      </c>
      <c r="I96" s="360">
        <f t="shared" si="52"/>
        <v>0</v>
      </c>
      <c r="J96" s="360">
        <f t="shared" si="52"/>
        <v>0</v>
      </c>
      <c r="K96" s="360">
        <f t="shared" si="52"/>
        <v>0</v>
      </c>
      <c r="L96" s="361">
        <f t="shared" si="50"/>
        <v>0</v>
      </c>
      <c r="M96" s="361" t="e">
        <f>K96/F96</f>
        <v>#DIV/0!</v>
      </c>
      <c r="N96" s="360">
        <f t="shared" si="40"/>
        <v>500</v>
      </c>
      <c r="O96" s="5">
        <v>0</v>
      </c>
    </row>
    <row r="97" spans="1:223" s="5" customFormat="1" ht="34.15" customHeight="1">
      <c r="A97" s="115" t="s">
        <v>572</v>
      </c>
      <c r="B97" s="116" t="s">
        <v>484</v>
      </c>
      <c r="C97" s="119" t="s">
        <v>594</v>
      </c>
      <c r="D97" s="119"/>
      <c r="E97" s="117">
        <f t="shared" ref="E97:K97" si="53">E98+E101</f>
        <v>500</v>
      </c>
      <c r="F97" s="117">
        <f>F98+F101</f>
        <v>0</v>
      </c>
      <c r="G97" s="117">
        <f t="shared" si="53"/>
        <v>0</v>
      </c>
      <c r="H97" s="117">
        <f t="shared" si="53"/>
        <v>500</v>
      </c>
      <c r="I97" s="117">
        <f t="shared" si="53"/>
        <v>0</v>
      </c>
      <c r="J97" s="117">
        <f t="shared" si="53"/>
        <v>0</v>
      </c>
      <c r="K97" s="117">
        <f t="shared" si="53"/>
        <v>0</v>
      </c>
      <c r="L97" s="118">
        <f t="shared" si="50"/>
        <v>0</v>
      </c>
      <c r="M97" s="118" t="e">
        <f>K97/F97</f>
        <v>#DIV/0!</v>
      </c>
      <c r="N97" s="117">
        <f t="shared" si="40"/>
        <v>500</v>
      </c>
      <c r="O97" s="5">
        <v>0</v>
      </c>
    </row>
    <row r="98" spans="1:223" s="13" customFormat="1" ht="34.15" customHeight="1">
      <c r="A98" s="6" t="s">
        <v>547</v>
      </c>
      <c r="B98" s="12" t="s">
        <v>193</v>
      </c>
      <c r="C98" s="363" t="s">
        <v>594</v>
      </c>
      <c r="D98" s="363"/>
      <c r="E98" s="10">
        <f>SUM(E99:E100)</f>
        <v>500</v>
      </c>
      <c r="F98" s="10">
        <f>SUM(F99:F100)</f>
        <v>0</v>
      </c>
      <c r="G98" s="10">
        <f>SUM(G99:G100)</f>
        <v>0</v>
      </c>
      <c r="H98" s="414">
        <f>SUM(H100:H100)</f>
        <v>500</v>
      </c>
      <c r="I98" s="10">
        <f>SUM(I99:I100)</f>
        <v>0</v>
      </c>
      <c r="J98" s="10">
        <f>SUM(J99:J100)</f>
        <v>0</v>
      </c>
      <c r="K98" s="414">
        <f>SUM(K100:K100)</f>
        <v>0</v>
      </c>
      <c r="L98" s="11">
        <f t="shared" si="50"/>
        <v>0</v>
      </c>
      <c r="M98" s="11" t="e">
        <f>K98/F98</f>
        <v>#DIV/0!</v>
      </c>
      <c r="N98" s="10">
        <f t="shared" si="40"/>
        <v>500</v>
      </c>
      <c r="O98" s="5">
        <v>0</v>
      </c>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row>
    <row r="99" spans="1:223" ht="37.5">
      <c r="A99" s="9" t="s">
        <v>330</v>
      </c>
      <c r="B99" s="14" t="s">
        <v>47</v>
      </c>
      <c r="C99" s="363" t="s">
        <v>594</v>
      </c>
      <c r="D99" s="363" t="s">
        <v>587</v>
      </c>
      <c r="E99" s="123">
        <f>G99+H99</f>
        <v>0</v>
      </c>
      <c r="F99" s="363"/>
      <c r="G99" s="15"/>
      <c r="I99" s="123">
        <f>J99+K99</f>
        <v>0</v>
      </c>
      <c r="J99" s="15"/>
      <c r="L99" s="16"/>
      <c r="M99" s="16"/>
      <c r="N99" s="15">
        <f t="shared" si="40"/>
        <v>0</v>
      </c>
      <c r="O99" s="4">
        <v>0</v>
      </c>
    </row>
    <row r="100" spans="1:223" ht="37.5">
      <c r="A100" s="9" t="s">
        <v>330</v>
      </c>
      <c r="B100" s="14" t="s">
        <v>102</v>
      </c>
      <c r="C100" s="363" t="s">
        <v>594</v>
      </c>
      <c r="D100" s="363" t="s">
        <v>531</v>
      </c>
      <c r="E100" s="123">
        <f>G100+H100</f>
        <v>500</v>
      </c>
      <c r="F100" s="123">
        <f>SUMIF('NS.TP (SDĐ)'!$C$14:$C$52,'NS.TP (SDĐ)'!C18,'NS.TP (SDĐ)'!$R$14:$R$52)</f>
        <v>0</v>
      </c>
      <c r="G100" s="15"/>
      <c r="H100" s="123">
        <f>SUMIF('NS.TP (SDĐ)'!$C$14:$C$52,'NS.TP (SDĐ)'!C18,'NS.TP (SDĐ)'!$Q$14:$Q$52)</f>
        <v>500</v>
      </c>
      <c r="I100" s="123">
        <f>J100+K100</f>
        <v>0</v>
      </c>
      <c r="J100" s="15"/>
      <c r="K100" s="123">
        <f>SUMIF('NS.TP (SDĐ)'!$C$14:$C$52,'NS.TP (SDĐ)'!C18,'NS.TP (SDĐ)'!$S$14:$S$52)</f>
        <v>0</v>
      </c>
      <c r="L100" s="16">
        <f t="shared" si="50"/>
        <v>0</v>
      </c>
      <c r="M100" s="16" t="e">
        <f>K100/F100</f>
        <v>#DIV/0!</v>
      </c>
      <c r="N100" s="15">
        <f t="shared" si="40"/>
        <v>500</v>
      </c>
      <c r="O100" s="4">
        <v>0</v>
      </c>
    </row>
    <row r="101" spans="1:223" s="13" customFormat="1" ht="47.25" customHeight="1">
      <c r="A101" s="8" t="s">
        <v>552</v>
      </c>
      <c r="B101" s="12" t="s">
        <v>499</v>
      </c>
      <c r="C101" s="363" t="s">
        <v>594</v>
      </c>
      <c r="D101" s="363" t="s">
        <v>599</v>
      </c>
      <c r="E101" s="10">
        <f>G101+H101</f>
        <v>0</v>
      </c>
      <c r="F101" s="363"/>
      <c r="G101" s="10"/>
      <c r="H101" s="414"/>
      <c r="I101" s="10">
        <f>J101+K101</f>
        <v>0</v>
      </c>
      <c r="J101" s="10"/>
      <c r="K101" s="414"/>
      <c r="L101" s="11"/>
      <c r="M101" s="16"/>
      <c r="N101" s="10">
        <f t="shared" si="40"/>
        <v>0</v>
      </c>
      <c r="O101" s="18">
        <v>0</v>
      </c>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5"/>
      <c r="HK101" s="5"/>
      <c r="HL101" s="5"/>
      <c r="HM101" s="5"/>
      <c r="HN101" s="5"/>
      <c r="HO101" s="5"/>
    </row>
    <row r="102" spans="1:223" s="5" customFormat="1" ht="34.15" customHeight="1">
      <c r="A102" s="359">
        <v>14</v>
      </c>
      <c r="B102" s="362" t="s">
        <v>583</v>
      </c>
      <c r="C102" s="358" t="s">
        <v>349</v>
      </c>
      <c r="D102" s="358"/>
      <c r="E102" s="360">
        <f t="shared" ref="E102:K102" si="54">E103+E108</f>
        <v>4130.0334999999995</v>
      </c>
      <c r="F102" s="360">
        <f>F103+F108</f>
        <v>4130.0334999999995</v>
      </c>
      <c r="G102" s="360">
        <f t="shared" si="54"/>
        <v>1072.0335</v>
      </c>
      <c r="H102" s="360">
        <f t="shared" si="54"/>
        <v>3058</v>
      </c>
      <c r="I102" s="360">
        <f t="shared" si="54"/>
        <v>815.77</v>
      </c>
      <c r="J102" s="360">
        <f>J103+J108</f>
        <v>6.2</v>
      </c>
      <c r="K102" s="360">
        <f t="shared" si="54"/>
        <v>809.56999999999994</v>
      </c>
      <c r="L102" s="361">
        <f t="shared" si="50"/>
        <v>0.19752140025014325</v>
      </c>
      <c r="M102" s="361">
        <f>K102/F102</f>
        <v>0.19602020177318175</v>
      </c>
      <c r="N102" s="360">
        <f t="shared" ref="N102:N123" si="55">E102-I102</f>
        <v>3314.2634999999996</v>
      </c>
      <c r="O102" s="5">
        <v>0</v>
      </c>
    </row>
    <row r="103" spans="1:223" s="5" customFormat="1" ht="34.15" customHeight="1">
      <c r="A103" s="115" t="s">
        <v>573</v>
      </c>
      <c r="B103" s="116" t="s">
        <v>484</v>
      </c>
      <c r="C103" s="119" t="s">
        <v>349</v>
      </c>
      <c r="D103" s="119"/>
      <c r="E103" s="117">
        <f t="shared" ref="E103:K103" si="56">E104+E107</f>
        <v>600</v>
      </c>
      <c r="F103" s="117">
        <f>F104+F107</f>
        <v>600</v>
      </c>
      <c r="G103" s="117">
        <f t="shared" si="56"/>
        <v>0</v>
      </c>
      <c r="H103" s="117">
        <f t="shared" si="56"/>
        <v>600</v>
      </c>
      <c r="I103" s="117">
        <f t="shared" si="56"/>
        <v>600</v>
      </c>
      <c r="J103" s="117">
        <f t="shared" si="56"/>
        <v>0</v>
      </c>
      <c r="K103" s="117">
        <f t="shared" si="56"/>
        <v>600</v>
      </c>
      <c r="L103" s="118">
        <f t="shared" si="50"/>
        <v>1</v>
      </c>
      <c r="M103" s="529">
        <f>K103/F103</f>
        <v>1</v>
      </c>
      <c r="N103" s="117">
        <f t="shared" si="55"/>
        <v>0</v>
      </c>
      <c r="O103" s="5">
        <v>0</v>
      </c>
    </row>
    <row r="104" spans="1:223" s="13" customFormat="1" ht="34.15" customHeight="1">
      <c r="A104" s="6" t="s">
        <v>547</v>
      </c>
      <c r="B104" s="12" t="s">
        <v>193</v>
      </c>
      <c r="C104" s="363" t="s">
        <v>349</v>
      </c>
      <c r="D104" s="363"/>
      <c r="E104" s="10">
        <f t="shared" ref="E104:K104" si="57">SUM(E105:E106)</f>
        <v>600</v>
      </c>
      <c r="F104" s="10">
        <f>SUM(F105:F106)</f>
        <v>600</v>
      </c>
      <c r="G104" s="10">
        <f t="shared" si="57"/>
        <v>0</v>
      </c>
      <c r="H104" s="414">
        <f t="shared" si="57"/>
        <v>600</v>
      </c>
      <c r="I104" s="10">
        <f t="shared" si="57"/>
        <v>600</v>
      </c>
      <c r="J104" s="10">
        <f t="shared" si="57"/>
        <v>0</v>
      </c>
      <c r="K104" s="414">
        <f t="shared" si="57"/>
        <v>600</v>
      </c>
      <c r="L104" s="11">
        <f t="shared" si="50"/>
        <v>1</v>
      </c>
      <c r="M104" s="16">
        <f>K104/F104</f>
        <v>1</v>
      </c>
      <c r="N104" s="10">
        <f t="shared" si="55"/>
        <v>0</v>
      </c>
      <c r="O104" s="5">
        <v>0</v>
      </c>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row>
    <row r="105" spans="1:223" ht="37.5">
      <c r="A105" s="9" t="s">
        <v>330</v>
      </c>
      <c r="B105" s="14" t="s">
        <v>47</v>
      </c>
      <c r="C105" s="363" t="s">
        <v>349</v>
      </c>
      <c r="D105" s="363" t="s">
        <v>587</v>
      </c>
      <c r="E105" s="15">
        <f>G105+H105</f>
        <v>600</v>
      </c>
      <c r="F105" s="123">
        <f>SUMIF('NS.TP (30%)'!$C$15:$C$25,'NS.TP (30%)'!C24,'NS.TP (30%)'!$Q$15:$Q$25)</f>
        <v>600</v>
      </c>
      <c r="G105" s="15"/>
      <c r="H105" s="123">
        <f>SUMIF('NS.TP (30%)'!$C$15:$C$25,'NS.TP (30%)'!C24,'NS.TP (30%)'!$Q$15:$Q$25)</f>
        <v>600</v>
      </c>
      <c r="I105" s="15">
        <f>J105+K105</f>
        <v>600</v>
      </c>
      <c r="J105" s="15"/>
      <c r="K105" s="123">
        <f>SUMIF('NS.TP (30%)'!$C$15:$C$25,'NS.TP (30%)'!C24,'NS.TP (30%)'!$S$15:$S$25)</f>
        <v>600</v>
      </c>
      <c r="L105" s="16">
        <f t="shared" si="50"/>
        <v>1</v>
      </c>
      <c r="M105" s="16">
        <f>K105/F105</f>
        <v>1</v>
      </c>
      <c r="N105" s="15">
        <f t="shared" si="55"/>
        <v>0</v>
      </c>
      <c r="O105" s="4">
        <v>0</v>
      </c>
    </row>
    <row r="106" spans="1:223" ht="37.5">
      <c r="A106" s="9" t="s">
        <v>330</v>
      </c>
      <c r="B106" s="14" t="s">
        <v>102</v>
      </c>
      <c r="C106" s="363" t="s">
        <v>349</v>
      </c>
      <c r="D106" s="363" t="s">
        <v>531</v>
      </c>
      <c r="E106" s="15">
        <f>G106+H106</f>
        <v>0</v>
      </c>
      <c r="F106" s="363"/>
      <c r="G106" s="15"/>
      <c r="H106" s="123"/>
      <c r="I106" s="15">
        <f>J106+K106</f>
        <v>0</v>
      </c>
      <c r="J106" s="15"/>
      <c r="K106" s="123"/>
      <c r="L106" s="16"/>
      <c r="M106" s="16"/>
      <c r="N106" s="15">
        <f t="shared" si="55"/>
        <v>0</v>
      </c>
      <c r="O106" s="4">
        <v>0</v>
      </c>
    </row>
    <row r="107" spans="1:223" s="13" customFormat="1" ht="47.25" customHeight="1">
      <c r="A107" s="8" t="s">
        <v>552</v>
      </c>
      <c r="B107" s="12" t="s">
        <v>499</v>
      </c>
      <c r="C107" s="363" t="s">
        <v>349</v>
      </c>
      <c r="D107" s="363" t="s">
        <v>599</v>
      </c>
      <c r="E107" s="10">
        <f>G107+H107</f>
        <v>0</v>
      </c>
      <c r="F107" s="363"/>
      <c r="G107" s="10"/>
      <c r="H107" s="414"/>
      <c r="I107" s="10">
        <f>J107+K107</f>
        <v>0</v>
      </c>
      <c r="J107" s="10"/>
      <c r="K107" s="414"/>
      <c r="L107" s="11"/>
      <c r="M107" s="16"/>
      <c r="N107" s="10">
        <f t="shared" si="55"/>
        <v>0</v>
      </c>
      <c r="O107" s="18">
        <v>0</v>
      </c>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5"/>
      <c r="HK107" s="5"/>
      <c r="HL107" s="5"/>
      <c r="HM107" s="5"/>
      <c r="HN107" s="5"/>
      <c r="HO107" s="5"/>
    </row>
    <row r="108" spans="1:223" s="120" customFormat="1" ht="54" customHeight="1">
      <c r="A108" s="115" t="s">
        <v>574</v>
      </c>
      <c r="B108" s="116" t="s">
        <v>485</v>
      </c>
      <c r="C108" s="119" t="s">
        <v>349</v>
      </c>
      <c r="D108" s="119"/>
      <c r="E108" s="117">
        <f t="shared" ref="E108:K108" si="58">SUM(E109:E111)</f>
        <v>3530.0335</v>
      </c>
      <c r="F108" s="117">
        <f>SUM(F109:F111)</f>
        <v>3530.0335</v>
      </c>
      <c r="G108" s="117">
        <f t="shared" si="58"/>
        <v>1072.0335</v>
      </c>
      <c r="H108" s="117">
        <f t="shared" si="58"/>
        <v>2458</v>
      </c>
      <c r="I108" s="117">
        <f t="shared" si="58"/>
        <v>215.76999999999998</v>
      </c>
      <c r="J108" s="117">
        <f t="shared" si="58"/>
        <v>6.2</v>
      </c>
      <c r="K108" s="117">
        <f t="shared" si="58"/>
        <v>209.57</v>
      </c>
      <c r="L108" s="118">
        <f t="shared" si="50"/>
        <v>6.1124065819771957E-2</v>
      </c>
      <c r="M108" s="118">
        <f>K108/F108</f>
        <v>5.9367708550074665E-2</v>
      </c>
      <c r="N108" s="117">
        <f t="shared" si="55"/>
        <v>3314.2635</v>
      </c>
      <c r="O108" s="120">
        <v>0</v>
      </c>
    </row>
    <row r="109" spans="1:223" s="124" customFormat="1" ht="45.75" customHeight="1">
      <c r="A109" s="9" t="s">
        <v>330</v>
      </c>
      <c r="B109" s="122" t="s">
        <v>344</v>
      </c>
      <c r="C109" s="364" t="s">
        <v>349</v>
      </c>
      <c r="D109" s="364" t="s">
        <v>596</v>
      </c>
      <c r="E109" s="123">
        <f>G109+H109</f>
        <v>3272</v>
      </c>
      <c r="F109" s="123">
        <v>3272</v>
      </c>
      <c r="G109" s="123">
        <f>('Vốn SN MTQG 2023 kéo dài '!F76+'Vốn SN MTQG 2023 kéo dài '!F82+'Vốn SN MTQG 2023 kéo dài '!F90)/1000000</f>
        <v>1035</v>
      </c>
      <c r="H109" s="123">
        <f>(SUMIF('Vốn SN MTQG 2024'!$C$12:$C$44,'Vốn SN MTQG 2024'!C14,'Vốn SN MTQG 2024'!$F$12:$F$44))/1000000</f>
        <v>2237</v>
      </c>
      <c r="I109" s="123">
        <f>J109+K109</f>
        <v>209.57</v>
      </c>
      <c r="J109" s="123">
        <f>('Vốn SN MTQG 2023 kéo dài '!I76+'Vốn SN MTQG 2023 kéo dài '!I82+'Vốn SN MTQG 2023 kéo dài '!I90)/1000000</f>
        <v>0</v>
      </c>
      <c r="K109" s="123">
        <f>(SUMIF('Vốn SN MTQG 2024'!$C$12:$C$44,'Vốn SN MTQG 2024'!C14,'Vốn SN MTQG 2024'!$I$12:$I$44))/1000000</f>
        <v>209.57</v>
      </c>
      <c r="L109" s="16">
        <f t="shared" si="50"/>
        <v>6.4049511002444992E-2</v>
      </c>
      <c r="M109" s="16">
        <f>K109/F109</f>
        <v>6.4049511002444992E-2</v>
      </c>
      <c r="N109" s="15">
        <f t="shared" si="55"/>
        <v>3062.43</v>
      </c>
      <c r="O109" s="124">
        <v>0</v>
      </c>
    </row>
    <row r="110" spans="1:223" s="124" customFormat="1" ht="45.75" customHeight="1">
      <c r="A110" s="9" t="s">
        <v>330</v>
      </c>
      <c r="B110" s="14" t="s">
        <v>23</v>
      </c>
      <c r="C110" s="363" t="s">
        <v>349</v>
      </c>
      <c r="D110" s="363" t="s">
        <v>597</v>
      </c>
      <c r="E110" s="123">
        <f>G110+H110</f>
        <v>258.0335</v>
      </c>
      <c r="F110" s="15">
        <v>258.0335</v>
      </c>
      <c r="G110" s="123">
        <f>(SUMIF('Vốn SN MTQG 2023 kéo dài '!$C$13:$C$62,'Vốn SN MTQG 2023 kéo dài '!C14,'Vốn SN MTQG 2023 kéo dài '!$F$13:$F$62))/1000000</f>
        <v>37.033499999999997</v>
      </c>
      <c r="H110" s="123">
        <f>'Vốn SN MTQG 2024'!F50/1000000</f>
        <v>221</v>
      </c>
      <c r="I110" s="123">
        <f>J110+K110</f>
        <v>6.2</v>
      </c>
      <c r="J110" s="123">
        <f>(SUMIF('Vốn SN MTQG 2023 kéo dài '!$C$13:$C$62,'Vốn SN MTQG 2023 kéo dài '!C14,'Vốn SN MTQG 2023 kéo dài '!$I$13:$I$62))/1000000</f>
        <v>6.2</v>
      </c>
      <c r="K110" s="123">
        <f>'Vốn SN MTQG 2024'!I50/1000000</f>
        <v>0</v>
      </c>
      <c r="L110" s="16">
        <f t="shared" si="50"/>
        <v>2.4027887851771186E-2</v>
      </c>
      <c r="M110" s="16">
        <f>K110/F110</f>
        <v>0</v>
      </c>
      <c r="N110" s="15">
        <f t="shared" si="55"/>
        <v>251.83350000000002</v>
      </c>
      <c r="O110" s="124">
        <v>0</v>
      </c>
    </row>
    <row r="111" spans="1:223" s="124" customFormat="1" ht="45.75" customHeight="1">
      <c r="A111" s="9" t="s">
        <v>330</v>
      </c>
      <c r="B111" s="14" t="s">
        <v>25</v>
      </c>
      <c r="C111" s="363" t="s">
        <v>349</v>
      </c>
      <c r="D111" s="363" t="s">
        <v>598</v>
      </c>
      <c r="E111" s="123">
        <f>G111+H111</f>
        <v>0</v>
      </c>
      <c r="F111" s="363"/>
      <c r="G111" s="123"/>
      <c r="H111" s="123"/>
      <c r="I111" s="123">
        <f>J111+K111</f>
        <v>0</v>
      </c>
      <c r="J111" s="123"/>
      <c r="K111" s="123"/>
      <c r="L111" s="16"/>
      <c r="M111" s="16"/>
      <c r="N111" s="15">
        <f t="shared" si="55"/>
        <v>0</v>
      </c>
      <c r="O111" s="124">
        <v>0</v>
      </c>
    </row>
    <row r="112" spans="1:223" s="5" customFormat="1" ht="34.15" customHeight="1">
      <c r="A112" s="359">
        <v>15</v>
      </c>
      <c r="B112" s="362" t="s">
        <v>584</v>
      </c>
      <c r="C112" s="358" t="s">
        <v>348</v>
      </c>
      <c r="D112" s="358"/>
      <c r="E112" s="360">
        <f t="shared" ref="E112:K112" ca="1" si="59">E113+E118</f>
        <v>4153</v>
      </c>
      <c r="F112" s="360">
        <f>F113+F118</f>
        <v>2662</v>
      </c>
      <c r="G112" s="360">
        <f t="shared" si="59"/>
        <v>1421</v>
      </c>
      <c r="H112" s="360">
        <f t="shared" ca="1" si="59"/>
        <v>2732</v>
      </c>
      <c r="I112" s="360">
        <f t="shared" si="59"/>
        <v>0</v>
      </c>
      <c r="J112" s="360">
        <f t="shared" si="59"/>
        <v>0</v>
      </c>
      <c r="K112" s="360">
        <f t="shared" si="59"/>
        <v>0</v>
      </c>
      <c r="L112" s="361">
        <f t="shared" ca="1" si="50"/>
        <v>0</v>
      </c>
      <c r="M112" s="361">
        <f>K112/F112</f>
        <v>0</v>
      </c>
      <c r="N112" s="360">
        <f t="shared" ca="1" si="55"/>
        <v>4153</v>
      </c>
      <c r="O112" s="5">
        <v>0</v>
      </c>
    </row>
    <row r="113" spans="1:223" s="5" customFormat="1" ht="34.15" customHeight="1">
      <c r="A113" s="115" t="s">
        <v>575</v>
      </c>
      <c r="B113" s="116" t="s">
        <v>484</v>
      </c>
      <c r="C113" s="119" t="s">
        <v>348</v>
      </c>
      <c r="D113" s="119"/>
      <c r="E113" s="117">
        <f t="shared" ref="E113:K113" ca="1" si="60">E114+E117</f>
        <v>1491</v>
      </c>
      <c r="F113" s="117">
        <f>F114+F117</f>
        <v>0</v>
      </c>
      <c r="G113" s="117">
        <f t="shared" si="60"/>
        <v>0</v>
      </c>
      <c r="H113" s="117">
        <f t="shared" ca="1" si="60"/>
        <v>1491</v>
      </c>
      <c r="I113" s="117">
        <f t="shared" si="60"/>
        <v>0</v>
      </c>
      <c r="J113" s="117">
        <f t="shared" si="60"/>
        <v>0</v>
      </c>
      <c r="K113" s="117">
        <f t="shared" si="60"/>
        <v>0</v>
      </c>
      <c r="L113" s="118"/>
      <c r="M113" s="118" t="e">
        <f>K113/F113</f>
        <v>#DIV/0!</v>
      </c>
      <c r="N113" s="117">
        <f t="shared" ca="1" si="55"/>
        <v>1491</v>
      </c>
      <c r="O113" s="5">
        <v>0</v>
      </c>
    </row>
    <row r="114" spans="1:223" s="13" customFormat="1" ht="34.15" customHeight="1">
      <c r="A114" s="6" t="s">
        <v>547</v>
      </c>
      <c r="B114" s="12" t="s">
        <v>193</v>
      </c>
      <c r="C114" s="363" t="s">
        <v>348</v>
      </c>
      <c r="D114" s="363"/>
      <c r="E114" s="10">
        <f ca="1">SUM(E115:E116)</f>
        <v>1491</v>
      </c>
      <c r="F114" s="363"/>
      <c r="G114" s="10">
        <f>SUM(G115:G116)</f>
        <v>0</v>
      </c>
      <c r="H114" s="414">
        <f ca="1">SUM(H116:H116)</f>
        <v>1491</v>
      </c>
      <c r="I114" s="10">
        <f>SUM(I115:I116)</f>
        <v>0</v>
      </c>
      <c r="J114" s="10">
        <f>SUM(J115:J116)</f>
        <v>0</v>
      </c>
      <c r="K114" s="414">
        <f>SUM(K116:K116)</f>
        <v>0</v>
      </c>
      <c r="L114" s="11"/>
      <c r="M114" s="16"/>
      <c r="N114" s="10">
        <f t="shared" ca="1" si="55"/>
        <v>1491</v>
      </c>
      <c r="O114" s="5">
        <v>0</v>
      </c>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5"/>
      <c r="EX114" s="5"/>
      <c r="EY114" s="5"/>
      <c r="EZ114" s="5"/>
      <c r="FA114" s="5"/>
      <c r="FB114" s="5"/>
      <c r="FC114" s="5"/>
      <c r="FD114" s="5"/>
      <c r="FE114" s="5"/>
      <c r="FF114" s="5"/>
      <c r="FG114" s="5"/>
      <c r="FH114" s="5"/>
      <c r="FI114" s="5"/>
      <c r="FJ114" s="5"/>
      <c r="FK114" s="5"/>
      <c r="FL114" s="5"/>
      <c r="FM114" s="5"/>
      <c r="FN114" s="5"/>
      <c r="FO114" s="5"/>
      <c r="FP114" s="5"/>
      <c r="FQ114" s="5"/>
      <c r="FR114" s="5"/>
      <c r="FS114" s="5"/>
      <c r="FT114" s="5"/>
      <c r="FU114" s="5"/>
      <c r="FV114" s="5"/>
      <c r="FW114" s="5"/>
      <c r="FX114" s="5"/>
      <c r="FY114" s="5"/>
      <c r="FZ114" s="5"/>
      <c r="GA114" s="5"/>
      <c r="GB114" s="5"/>
      <c r="GC114" s="5"/>
      <c r="GD114" s="5"/>
      <c r="GE114" s="5"/>
      <c r="GF114" s="5"/>
      <c r="GG114" s="5"/>
      <c r="GH114" s="5"/>
      <c r="GI114" s="5"/>
      <c r="GJ114" s="5"/>
      <c r="GK114" s="5"/>
      <c r="GL114" s="5"/>
      <c r="GM114" s="5"/>
      <c r="GN114" s="5"/>
      <c r="GO114" s="5"/>
      <c r="GP114" s="5"/>
      <c r="GQ114" s="5"/>
      <c r="GR114" s="5"/>
      <c r="GS114" s="5"/>
      <c r="GT114" s="5"/>
      <c r="GU114" s="5"/>
      <c r="GV114" s="5"/>
      <c r="GW114" s="5"/>
      <c r="GX114" s="5"/>
      <c r="GY114" s="5"/>
      <c r="GZ114" s="5"/>
      <c r="HA114" s="5"/>
      <c r="HB114" s="5"/>
      <c r="HC114" s="5"/>
      <c r="HD114" s="5"/>
      <c r="HE114" s="5"/>
      <c r="HF114" s="5"/>
      <c r="HG114" s="5"/>
      <c r="HH114" s="5"/>
      <c r="HI114" s="5"/>
      <c r="HJ114" s="5"/>
      <c r="HK114" s="5"/>
      <c r="HL114" s="5"/>
      <c r="HM114" s="5"/>
      <c r="HN114" s="5"/>
      <c r="HO114" s="5"/>
    </row>
    <row r="115" spans="1:223" ht="37.5">
      <c r="A115" s="9" t="s">
        <v>330</v>
      </c>
      <c r="B115" s="14" t="s">
        <v>47</v>
      </c>
      <c r="C115" s="363" t="s">
        <v>348</v>
      </c>
      <c r="D115" s="363" t="s">
        <v>587</v>
      </c>
      <c r="E115" s="123">
        <f>G115+H115</f>
        <v>0</v>
      </c>
      <c r="F115" s="363"/>
      <c r="G115" s="15"/>
      <c r="H115" s="123">
        <v>0</v>
      </c>
      <c r="I115" s="123">
        <f>J115+K115</f>
        <v>0</v>
      </c>
      <c r="J115" s="15"/>
      <c r="L115" s="16"/>
      <c r="M115" s="16"/>
      <c r="N115" s="15">
        <f t="shared" si="55"/>
        <v>0</v>
      </c>
      <c r="O115" s="4">
        <v>0</v>
      </c>
    </row>
    <row r="116" spans="1:223" ht="37.5">
      <c r="A116" s="9" t="s">
        <v>330</v>
      </c>
      <c r="B116" s="14" t="s">
        <v>102</v>
      </c>
      <c r="C116" s="363" t="s">
        <v>348</v>
      </c>
      <c r="D116" s="363" t="s">
        <v>531</v>
      </c>
      <c r="E116" s="123">
        <f ca="1">G116+H116</f>
        <v>1491</v>
      </c>
      <c r="F116" s="363"/>
      <c r="G116" s="15"/>
      <c r="H116" s="123">
        <f ca="1">SUMIF('NS.TP (SDĐ)'!$C$14:$C$53,'NS.TP (SDĐ)'!C15,'NS.TP (SDĐ)'!$Q$14:$Q$52)</f>
        <v>1491</v>
      </c>
      <c r="I116" s="123">
        <f>J116+K116</f>
        <v>0</v>
      </c>
      <c r="J116" s="15"/>
      <c r="K116" s="123">
        <f>SUMIF('NS.TP (SDĐ)'!$C$14:$C$52,'NS.TP (SDĐ)'!#REF!,'NS.TP (SDĐ)'!$S$14:$S$52)</f>
        <v>0</v>
      </c>
      <c r="L116" s="16"/>
      <c r="M116" s="16"/>
      <c r="N116" s="15">
        <f t="shared" ca="1" si="55"/>
        <v>1491</v>
      </c>
      <c r="O116" s="4">
        <v>0</v>
      </c>
    </row>
    <row r="117" spans="1:223" s="13" customFormat="1" ht="47.25" customHeight="1">
      <c r="A117" s="8" t="s">
        <v>552</v>
      </c>
      <c r="B117" s="12" t="s">
        <v>499</v>
      </c>
      <c r="C117" s="363" t="s">
        <v>348</v>
      </c>
      <c r="D117" s="363" t="s">
        <v>599</v>
      </c>
      <c r="E117" s="10">
        <f>G117+H117</f>
        <v>0</v>
      </c>
      <c r="F117" s="363"/>
      <c r="G117" s="10"/>
      <c r="H117" s="414"/>
      <c r="I117" s="10">
        <f>J117+K117</f>
        <v>0</v>
      </c>
      <c r="J117" s="10"/>
      <c r="K117" s="414"/>
      <c r="L117" s="11"/>
      <c r="M117" s="16"/>
      <c r="N117" s="10">
        <f t="shared" si="55"/>
        <v>0</v>
      </c>
      <c r="O117" s="18">
        <v>0</v>
      </c>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18"/>
      <c r="GV117" s="18"/>
      <c r="GW117" s="18"/>
      <c r="GX117" s="18"/>
      <c r="GY117" s="18"/>
      <c r="GZ117" s="18"/>
      <c r="HA117" s="18"/>
      <c r="HB117" s="18"/>
      <c r="HC117" s="18"/>
      <c r="HD117" s="18"/>
      <c r="HE117" s="18"/>
      <c r="HF117" s="18"/>
      <c r="HG117" s="18"/>
      <c r="HH117" s="18"/>
      <c r="HI117" s="18"/>
      <c r="HJ117" s="5"/>
      <c r="HK117" s="5"/>
      <c r="HL117" s="5"/>
      <c r="HM117" s="5"/>
      <c r="HN117" s="5"/>
      <c r="HO117" s="5"/>
    </row>
    <row r="118" spans="1:223" s="120" customFormat="1" ht="54" customHeight="1">
      <c r="A118" s="115" t="s">
        <v>576</v>
      </c>
      <c r="B118" s="116" t="s">
        <v>485</v>
      </c>
      <c r="C118" s="119" t="s">
        <v>348</v>
      </c>
      <c r="D118" s="119"/>
      <c r="E118" s="117">
        <f t="shared" ref="E118:K118" si="61">SUM(E119:E121)</f>
        <v>2662</v>
      </c>
      <c r="F118" s="117">
        <f>SUM(F119:F121)</f>
        <v>2662</v>
      </c>
      <c r="G118" s="117">
        <f t="shared" si="61"/>
        <v>1421</v>
      </c>
      <c r="H118" s="117">
        <f t="shared" si="61"/>
        <v>1241</v>
      </c>
      <c r="I118" s="117">
        <f t="shared" si="61"/>
        <v>0</v>
      </c>
      <c r="J118" s="117">
        <f t="shared" si="61"/>
        <v>0</v>
      </c>
      <c r="K118" s="117">
        <f t="shared" si="61"/>
        <v>0</v>
      </c>
      <c r="L118" s="118">
        <f t="shared" si="50"/>
        <v>0</v>
      </c>
      <c r="M118" s="118">
        <f t="shared" ref="M118:M123" si="62">K118/F118</f>
        <v>0</v>
      </c>
      <c r="N118" s="117">
        <f t="shared" si="55"/>
        <v>2662</v>
      </c>
      <c r="O118" s="120">
        <v>0</v>
      </c>
    </row>
    <row r="119" spans="1:223" s="124" customFormat="1" ht="45.75" customHeight="1">
      <c r="A119" s="9" t="s">
        <v>330</v>
      </c>
      <c r="B119" s="122" t="s">
        <v>344</v>
      </c>
      <c r="C119" s="364" t="s">
        <v>348</v>
      </c>
      <c r="D119" s="364" t="s">
        <v>596</v>
      </c>
      <c r="E119" s="123">
        <f>G119+H119</f>
        <v>2196</v>
      </c>
      <c r="F119" s="527">
        <v>2196</v>
      </c>
      <c r="G119" s="123">
        <f>(SUMIF('Vốn SN MTQG 2023 kéo dài '!$C$73:$C$90,'Vốn SN MTQG 2023 kéo dài '!C75,'Vốn SN MTQG 2023 kéo dài '!$F$73:$F$90))/1000000</f>
        <v>1359</v>
      </c>
      <c r="H119" s="123">
        <f>(SUMIF('Vốn SN MTQG 2024'!$C$12:$C$44,'Vốn SN MTQG 2024'!C13,'Vốn SN MTQG 2024'!$F$12:$F$44))/1000000</f>
        <v>837</v>
      </c>
      <c r="I119" s="123">
        <f>J119+K119</f>
        <v>0</v>
      </c>
      <c r="J119" s="123">
        <f>(SUMIF('Vốn SN MTQG 2023 kéo dài '!$C$73:$C$90,'Vốn SN MTQG 2023 kéo dài '!C75,'Vốn SN MTQG 2023 kéo dài '!$I$73:$I$90))/1000000</f>
        <v>0</v>
      </c>
      <c r="K119" s="123">
        <f>(SUMIF('Vốn SN MTQG 2024'!$C$12:$C$44,'Vốn SN MTQG 2024'!C13,'Vốn SN MTQG 2024'!$I$12:$I$44))/1000000</f>
        <v>0</v>
      </c>
      <c r="L119" s="16">
        <f t="shared" si="50"/>
        <v>0</v>
      </c>
      <c r="M119" s="16">
        <f t="shared" si="62"/>
        <v>0</v>
      </c>
      <c r="N119" s="15">
        <f t="shared" si="55"/>
        <v>2196</v>
      </c>
      <c r="O119" s="124">
        <v>0</v>
      </c>
    </row>
    <row r="120" spans="1:223" s="124" customFormat="1" ht="45.75" customHeight="1">
      <c r="A120" s="9" t="s">
        <v>330</v>
      </c>
      <c r="B120" s="14" t="s">
        <v>23</v>
      </c>
      <c r="C120" s="363" t="s">
        <v>348</v>
      </c>
      <c r="D120" s="363" t="s">
        <v>597</v>
      </c>
      <c r="E120" s="123">
        <f>G120+H120</f>
        <v>282</v>
      </c>
      <c r="F120" s="528">
        <v>282</v>
      </c>
      <c r="G120" s="123">
        <f>(SUMIF('Vốn SN MTQG 2023 kéo dài '!$C$13:$C$62,'Vốn SN MTQG 2023 kéo dài '!C13,'Vốn SN MTQG 2023 kéo dài '!$F$13:$F$62))/1000000</f>
        <v>62</v>
      </c>
      <c r="H120" s="123">
        <f>'Vốn SN MTQG 2024'!F49/1000000</f>
        <v>220</v>
      </c>
      <c r="I120" s="123">
        <f>J120+K120</f>
        <v>0</v>
      </c>
      <c r="J120" s="123">
        <f>(SUMIF('Vốn SN MTQG 2023 kéo dài '!$C$13:$C$62,'Vốn SN MTQG 2023 kéo dài '!C13,'Vốn SN MTQG 2023 kéo dài '!$I$13:$I$62))/1000000</f>
        <v>0</v>
      </c>
      <c r="K120" s="123">
        <f>'Vốn SN MTQG 2024'!I49/1000000</f>
        <v>0</v>
      </c>
      <c r="L120" s="16">
        <f t="shared" si="50"/>
        <v>0</v>
      </c>
      <c r="M120" s="16">
        <f t="shared" si="62"/>
        <v>0</v>
      </c>
      <c r="N120" s="15">
        <f t="shared" si="55"/>
        <v>282</v>
      </c>
      <c r="O120" s="124">
        <v>0</v>
      </c>
    </row>
    <row r="121" spans="1:223" s="124" customFormat="1" ht="45.75" customHeight="1">
      <c r="A121" s="9" t="s">
        <v>330</v>
      </c>
      <c r="B121" s="14" t="s">
        <v>25</v>
      </c>
      <c r="C121" s="363" t="s">
        <v>348</v>
      </c>
      <c r="D121" s="363" t="s">
        <v>598</v>
      </c>
      <c r="E121" s="123">
        <f>G121+H121</f>
        <v>184</v>
      </c>
      <c r="F121" s="528">
        <v>184</v>
      </c>
      <c r="G121" s="123"/>
      <c r="H121" s="123">
        <f>'Vốn SN MTQG 2024'!F68/1000000</f>
        <v>184</v>
      </c>
      <c r="I121" s="123">
        <f>J121+K121</f>
        <v>0</v>
      </c>
      <c r="J121" s="123"/>
      <c r="K121" s="123">
        <f>'Vốn SN MTQG 2024'!I68/1000000</f>
        <v>0</v>
      </c>
      <c r="L121" s="16">
        <f t="shared" ref="L121:L157" si="63">I121/E121</f>
        <v>0</v>
      </c>
      <c r="M121" s="16">
        <f t="shared" si="62"/>
        <v>0</v>
      </c>
      <c r="N121" s="15">
        <f t="shared" si="55"/>
        <v>184</v>
      </c>
      <c r="O121" s="124">
        <v>0</v>
      </c>
    </row>
    <row r="122" spans="1:223" s="5" customFormat="1" ht="34.15" customHeight="1">
      <c r="A122" s="359">
        <v>16</v>
      </c>
      <c r="B122" s="362" t="s">
        <v>585</v>
      </c>
      <c r="C122" s="358" t="s">
        <v>351</v>
      </c>
      <c r="D122" s="358"/>
      <c r="E122" s="360">
        <f t="shared" ref="E122:K122" si="64">E123+E134</f>
        <v>2127.02</v>
      </c>
      <c r="F122" s="360">
        <f>F123+F134</f>
        <v>1627.02</v>
      </c>
      <c r="G122" s="360">
        <f t="shared" si="64"/>
        <v>291.02</v>
      </c>
      <c r="H122" s="360">
        <f t="shared" si="64"/>
        <v>1921</v>
      </c>
      <c r="I122" s="360">
        <f t="shared" si="64"/>
        <v>0</v>
      </c>
      <c r="J122" s="360">
        <f t="shared" si="64"/>
        <v>0</v>
      </c>
      <c r="K122" s="360">
        <f t="shared" si="64"/>
        <v>0</v>
      </c>
      <c r="L122" s="361">
        <f t="shared" si="63"/>
        <v>0</v>
      </c>
      <c r="M122" s="361">
        <f t="shared" si="62"/>
        <v>0</v>
      </c>
      <c r="N122" s="360">
        <f t="shared" si="55"/>
        <v>2127.02</v>
      </c>
      <c r="O122" s="5">
        <v>0</v>
      </c>
    </row>
    <row r="123" spans="1:223" s="5" customFormat="1" ht="34.15" customHeight="1">
      <c r="A123" s="115" t="s">
        <v>577</v>
      </c>
      <c r="B123" s="116" t="s">
        <v>484</v>
      </c>
      <c r="C123" s="119" t="s">
        <v>351</v>
      </c>
      <c r="D123" s="119"/>
      <c r="E123" s="117">
        <f t="shared" ref="E123:K123" si="65">E124+E129+E133</f>
        <v>1038</v>
      </c>
      <c r="F123" s="117">
        <f>F124+F129+F133</f>
        <v>538</v>
      </c>
      <c r="G123" s="117">
        <f t="shared" si="65"/>
        <v>0</v>
      </c>
      <c r="H123" s="117">
        <f>H124+H129+H133+H127</f>
        <v>1123</v>
      </c>
      <c r="I123" s="117">
        <f t="shared" si="65"/>
        <v>0</v>
      </c>
      <c r="J123" s="117">
        <f t="shared" si="65"/>
        <v>0</v>
      </c>
      <c r="K123" s="117">
        <f t="shared" si="65"/>
        <v>0</v>
      </c>
      <c r="L123" s="118">
        <f t="shared" si="63"/>
        <v>0</v>
      </c>
      <c r="M123" s="118">
        <f t="shared" si="62"/>
        <v>0</v>
      </c>
      <c r="N123" s="117">
        <f t="shared" si="55"/>
        <v>1038</v>
      </c>
      <c r="O123" s="5">
        <v>0</v>
      </c>
    </row>
    <row r="124" spans="1:223" s="13" customFormat="1" ht="34.15" customHeight="1">
      <c r="A124" s="6" t="s">
        <v>547</v>
      </c>
      <c r="B124" s="12" t="s">
        <v>193</v>
      </c>
      <c r="C124" s="363" t="s">
        <v>351</v>
      </c>
      <c r="D124" s="363"/>
      <c r="E124" s="10">
        <f>SUM(E125:E126)</f>
        <v>500</v>
      </c>
      <c r="F124" s="10">
        <f>SUM(F125:F126)</f>
        <v>0</v>
      </c>
      <c r="G124" s="10">
        <f>SUM(G125:G126)</f>
        <v>0</v>
      </c>
      <c r="H124" s="414">
        <f>SUM(H126:H126)</f>
        <v>500</v>
      </c>
      <c r="I124" s="10">
        <f>SUM(I125:I126)</f>
        <v>0</v>
      </c>
      <c r="J124" s="10">
        <f>SUM(J125:J126)</f>
        <v>0</v>
      </c>
      <c r="K124" s="414">
        <f>SUM(K126:K126)</f>
        <v>0</v>
      </c>
      <c r="L124" s="11">
        <f t="shared" si="63"/>
        <v>0</v>
      </c>
      <c r="M124" s="16"/>
      <c r="N124" s="10">
        <f t="shared" ref="N124:N133" si="66">E124-I124</f>
        <v>500</v>
      </c>
      <c r="O124" s="5">
        <v>0</v>
      </c>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row>
    <row r="125" spans="1:223" ht="37.5">
      <c r="A125" s="9" t="s">
        <v>330</v>
      </c>
      <c r="B125" s="14" t="s">
        <v>47</v>
      </c>
      <c r="C125" s="363" t="s">
        <v>351</v>
      </c>
      <c r="D125" s="363" t="s">
        <v>587</v>
      </c>
      <c r="E125" s="123">
        <f>G125+H125</f>
        <v>0</v>
      </c>
      <c r="F125" s="363"/>
      <c r="G125" s="15"/>
      <c r="I125" s="123">
        <f>J125+K125</f>
        <v>0</v>
      </c>
      <c r="J125" s="15"/>
      <c r="L125" s="16"/>
      <c r="M125" s="16"/>
      <c r="N125" s="15">
        <f t="shared" si="66"/>
        <v>0</v>
      </c>
      <c r="O125" s="4">
        <v>0</v>
      </c>
    </row>
    <row r="126" spans="1:223" ht="37.5">
      <c r="A126" s="9" t="s">
        <v>330</v>
      </c>
      <c r="B126" s="14" t="s">
        <v>102</v>
      </c>
      <c r="C126" s="363" t="s">
        <v>351</v>
      </c>
      <c r="D126" s="363" t="s">
        <v>531</v>
      </c>
      <c r="E126" s="123">
        <f>G126+H126</f>
        <v>500</v>
      </c>
      <c r="F126" s="123">
        <f>SUMIF('NS.TP (SDĐ)'!$C$14:$C$52,'NS.TP (SDĐ)'!C14,'NS.TP (SDĐ)'!$R$14:$R$52)</f>
        <v>0</v>
      </c>
      <c r="G126" s="15"/>
      <c r="H126" s="123">
        <f>SUMIF('NS.TP (SDĐ)'!$C$14:$C$52,'NS.TP (SDĐ)'!C14,'NS.TP (SDĐ)'!$Q$14:$Q$52)</f>
        <v>500</v>
      </c>
      <c r="I126" s="123">
        <f>J126+K126</f>
        <v>0</v>
      </c>
      <c r="J126" s="15"/>
      <c r="K126" s="123">
        <f>SUMIF('NS.TP (SDĐ)'!$C$14:$C$52,'NS.TP (SDĐ)'!C14,'NS.TP (SDĐ)'!$S$14:$S$52)</f>
        <v>0</v>
      </c>
      <c r="L126" s="16">
        <f>I126/E126</f>
        <v>0</v>
      </c>
      <c r="M126" s="16"/>
      <c r="N126" s="15">
        <f t="shared" si="66"/>
        <v>500</v>
      </c>
      <c r="O126" s="4">
        <v>0</v>
      </c>
    </row>
    <row r="127" spans="1:223" s="5" customFormat="1" ht="27" customHeight="1">
      <c r="A127" s="6" t="s">
        <v>548</v>
      </c>
      <c r="B127" s="12" t="s">
        <v>194</v>
      </c>
      <c r="C127" s="512" t="s">
        <v>351</v>
      </c>
      <c r="D127" s="512"/>
      <c r="E127" s="10">
        <f>E128</f>
        <v>85</v>
      </c>
      <c r="F127" s="512"/>
      <c r="G127" s="10"/>
      <c r="H127" s="414">
        <f>H128</f>
        <v>85</v>
      </c>
      <c r="I127" s="414">
        <f t="shared" ref="I127:K127" si="67">I128</f>
        <v>0</v>
      </c>
      <c r="J127" s="414">
        <f t="shared" si="67"/>
        <v>0</v>
      </c>
      <c r="K127" s="414">
        <f t="shared" si="67"/>
        <v>0</v>
      </c>
      <c r="L127" s="11">
        <f t="shared" si="63"/>
        <v>0</v>
      </c>
      <c r="M127" s="16"/>
      <c r="N127" s="10"/>
      <c r="O127" s="5">
        <v>0</v>
      </c>
    </row>
    <row r="128" spans="1:223" ht="42" customHeight="1">
      <c r="A128" s="9" t="s">
        <v>330</v>
      </c>
      <c r="B128" s="14" t="s">
        <v>628</v>
      </c>
      <c r="C128" s="363" t="s">
        <v>351</v>
      </c>
      <c r="D128" s="363"/>
      <c r="E128" s="123">
        <f>G128+H128</f>
        <v>85</v>
      </c>
      <c r="F128" s="123">
        <f>E128+G128</f>
        <v>85</v>
      </c>
      <c r="G128" s="15"/>
      <c r="H128" s="123">
        <f>'NS tỉnh (70%)'!I44</f>
        <v>85</v>
      </c>
      <c r="I128" s="123"/>
      <c r="J128" s="15"/>
      <c r="K128" s="123"/>
      <c r="L128" s="16">
        <f t="shared" si="63"/>
        <v>0</v>
      </c>
      <c r="M128" s="16">
        <f>K128/F128</f>
        <v>0</v>
      </c>
      <c r="N128" s="15"/>
      <c r="O128" s="4">
        <v>0</v>
      </c>
      <c r="T128" s="6" t="s">
        <v>548</v>
      </c>
      <c r="U128" s="12" t="s">
        <v>194</v>
      </c>
    </row>
    <row r="129" spans="1:223" s="13" customFormat="1" ht="36" customHeight="1">
      <c r="A129" s="8" t="s">
        <v>549</v>
      </c>
      <c r="B129" s="12" t="s">
        <v>192</v>
      </c>
      <c r="C129" s="363" t="s">
        <v>351</v>
      </c>
      <c r="D129" s="363"/>
      <c r="E129" s="10">
        <f t="shared" ref="E129:K129" si="68">E130</f>
        <v>538</v>
      </c>
      <c r="F129" s="10">
        <f>F130</f>
        <v>538</v>
      </c>
      <c r="G129" s="10">
        <f t="shared" si="68"/>
        <v>0</v>
      </c>
      <c r="H129" s="10">
        <f t="shared" si="68"/>
        <v>538</v>
      </c>
      <c r="I129" s="10">
        <f t="shared" si="68"/>
        <v>0</v>
      </c>
      <c r="J129" s="10">
        <f t="shared" si="68"/>
        <v>0</v>
      </c>
      <c r="K129" s="10">
        <f t="shared" si="68"/>
        <v>0</v>
      </c>
      <c r="L129" s="11">
        <f t="shared" si="63"/>
        <v>0</v>
      </c>
      <c r="M129" s="16">
        <f>K129/F129</f>
        <v>0</v>
      </c>
      <c r="N129" s="10">
        <f t="shared" si="66"/>
        <v>538</v>
      </c>
      <c r="O129" s="18">
        <v>0</v>
      </c>
      <c r="P129" s="18"/>
      <c r="Q129" s="18"/>
      <c r="R129" s="18"/>
      <c r="S129" s="18"/>
      <c r="T129" s="9" t="s">
        <v>330</v>
      </c>
      <c r="U129" s="14" t="s">
        <v>316</v>
      </c>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c r="DD129" s="18"/>
      <c r="DE129" s="18"/>
      <c r="DF129" s="18"/>
      <c r="DG129" s="18"/>
      <c r="DH129" s="18"/>
      <c r="DI129" s="18"/>
      <c r="DJ129" s="18"/>
      <c r="DK129" s="18"/>
      <c r="DL129" s="18"/>
      <c r="DM129" s="18"/>
      <c r="DN129" s="18"/>
      <c r="DO129" s="18"/>
      <c r="DP129" s="18"/>
      <c r="DQ129" s="18"/>
      <c r="DR129" s="18"/>
      <c r="DS129" s="18"/>
      <c r="DT129" s="18"/>
      <c r="DU129" s="18"/>
      <c r="DV129" s="18"/>
      <c r="DW129" s="18"/>
      <c r="DX129" s="18"/>
      <c r="DY129" s="18"/>
      <c r="DZ129" s="18"/>
      <c r="EA129" s="18"/>
      <c r="EB129" s="18"/>
      <c r="EC129" s="18"/>
      <c r="ED129" s="18"/>
      <c r="EE129" s="18"/>
      <c r="EF129" s="18"/>
      <c r="EG129" s="18"/>
      <c r="EH129" s="18"/>
      <c r="EI129" s="18"/>
      <c r="EJ129" s="18"/>
      <c r="EK129" s="18"/>
      <c r="EL129" s="18"/>
      <c r="EM129" s="18"/>
      <c r="EN129" s="18"/>
      <c r="EO129" s="18"/>
      <c r="EP129" s="18"/>
      <c r="EQ129" s="18"/>
      <c r="ER129" s="18"/>
      <c r="ES129" s="18"/>
      <c r="ET129" s="18"/>
      <c r="EU129" s="18"/>
      <c r="EV129" s="18"/>
      <c r="EW129" s="18"/>
      <c r="EX129" s="18"/>
      <c r="EY129" s="18"/>
      <c r="EZ129" s="18"/>
      <c r="FA129" s="18"/>
      <c r="FB129" s="18"/>
      <c r="FC129" s="18"/>
      <c r="FD129" s="18"/>
      <c r="FE129" s="18"/>
      <c r="FF129" s="18"/>
      <c r="FG129" s="18"/>
      <c r="FH129" s="18"/>
      <c r="FI129" s="18"/>
      <c r="FJ129" s="18"/>
      <c r="FK129" s="18"/>
      <c r="FL129" s="18"/>
      <c r="FM129" s="18"/>
      <c r="FN129" s="18"/>
      <c r="FO129" s="18"/>
      <c r="FP129" s="18"/>
      <c r="FQ129" s="18"/>
      <c r="FR129" s="18"/>
      <c r="FS129" s="18"/>
      <c r="FT129" s="18"/>
      <c r="FU129" s="18"/>
      <c r="FV129" s="18"/>
      <c r="FW129" s="18"/>
      <c r="FX129" s="18"/>
      <c r="FY129" s="18"/>
      <c r="FZ129" s="18"/>
      <c r="GA129" s="18"/>
      <c r="GB129" s="18"/>
      <c r="GC129" s="18"/>
      <c r="GD129" s="18"/>
      <c r="GE129" s="18"/>
      <c r="GF129" s="18"/>
      <c r="GG129" s="18"/>
      <c r="GH129" s="18"/>
      <c r="GI129" s="18"/>
      <c r="GJ129" s="18"/>
      <c r="GK129" s="18"/>
      <c r="GL129" s="18"/>
      <c r="GM129" s="18"/>
      <c r="GN129" s="18"/>
      <c r="GO129" s="18"/>
      <c r="GP129" s="18"/>
      <c r="GQ129" s="18"/>
      <c r="GR129" s="18"/>
      <c r="GS129" s="18"/>
      <c r="GT129" s="18"/>
      <c r="GU129" s="18"/>
      <c r="GV129" s="18"/>
      <c r="GW129" s="18"/>
      <c r="GX129" s="18"/>
      <c r="GY129" s="18"/>
      <c r="GZ129" s="18"/>
      <c r="HA129" s="18"/>
      <c r="HB129" s="18"/>
      <c r="HC129" s="18"/>
      <c r="HD129" s="18"/>
      <c r="HE129" s="18"/>
      <c r="HF129" s="18"/>
      <c r="HG129" s="18"/>
      <c r="HH129" s="18"/>
      <c r="HI129" s="18"/>
      <c r="HJ129" s="5"/>
      <c r="HK129" s="5"/>
      <c r="HL129" s="5"/>
      <c r="HM129" s="5"/>
      <c r="HN129" s="5"/>
      <c r="HO129" s="5"/>
    </row>
    <row r="130" spans="1:223" s="18" customFormat="1" ht="47.65" customHeight="1">
      <c r="A130" s="127" t="s">
        <v>551</v>
      </c>
      <c r="B130" s="128" t="s">
        <v>153</v>
      </c>
      <c r="C130" s="376" t="s">
        <v>351</v>
      </c>
      <c r="D130" s="376"/>
      <c r="E130" s="129">
        <f t="shared" ref="E130:K130" si="69">E131+E132</f>
        <v>538</v>
      </c>
      <c r="F130" s="129">
        <f>F131+F132</f>
        <v>538</v>
      </c>
      <c r="G130" s="129">
        <f t="shared" si="69"/>
        <v>0</v>
      </c>
      <c r="H130" s="415">
        <f t="shared" si="69"/>
        <v>538</v>
      </c>
      <c r="I130" s="129">
        <f t="shared" si="69"/>
        <v>0</v>
      </c>
      <c r="J130" s="129">
        <f t="shared" si="69"/>
        <v>0</v>
      </c>
      <c r="K130" s="415">
        <f t="shared" si="69"/>
        <v>0</v>
      </c>
      <c r="L130" s="130">
        <f t="shared" si="63"/>
        <v>0</v>
      </c>
      <c r="M130" s="16">
        <f>K130/F130</f>
        <v>0</v>
      </c>
      <c r="N130" s="129">
        <f t="shared" si="66"/>
        <v>538</v>
      </c>
      <c r="O130" s="18">
        <v>0</v>
      </c>
    </row>
    <row r="131" spans="1:223" ht="47.65" customHeight="1">
      <c r="A131" s="9" t="s">
        <v>330</v>
      </c>
      <c r="B131" s="14" t="s">
        <v>23</v>
      </c>
      <c r="C131" s="363" t="s">
        <v>351</v>
      </c>
      <c r="D131" s="363" t="s">
        <v>535</v>
      </c>
      <c r="E131" s="15">
        <f>G131+H131</f>
        <v>0</v>
      </c>
      <c r="F131" s="363"/>
      <c r="G131" s="15"/>
      <c r="H131" s="123"/>
      <c r="I131" s="15">
        <f>J131+K131</f>
        <v>0</v>
      </c>
      <c r="J131" s="15"/>
      <c r="K131" s="123"/>
      <c r="L131" s="16"/>
      <c r="M131" s="16"/>
      <c r="N131" s="15">
        <f t="shared" si="66"/>
        <v>0</v>
      </c>
      <c r="O131" s="4">
        <v>0</v>
      </c>
    </row>
    <row r="132" spans="1:223" ht="52.5" customHeight="1">
      <c r="A132" s="9" t="s">
        <v>330</v>
      </c>
      <c r="B132" s="14" t="s">
        <v>25</v>
      </c>
      <c r="C132" s="363" t="s">
        <v>351</v>
      </c>
      <c r="D132" s="363" t="s">
        <v>536</v>
      </c>
      <c r="E132" s="15">
        <f>G132+H132</f>
        <v>538</v>
      </c>
      <c r="F132" s="15">
        <f>E132+G132</f>
        <v>538</v>
      </c>
      <c r="G132" s="15"/>
      <c r="H132" s="123">
        <f>'CTMTQG (ĐT)'!M90</f>
        <v>538</v>
      </c>
      <c r="I132" s="15">
        <f>J132+K132</f>
        <v>0</v>
      </c>
      <c r="J132" s="15"/>
      <c r="K132" s="123">
        <f>'CTMTQG (ĐT)'!O90</f>
        <v>0</v>
      </c>
      <c r="L132" s="16">
        <f t="shared" si="63"/>
        <v>0</v>
      </c>
      <c r="M132" s="16">
        <f>K132/F132</f>
        <v>0</v>
      </c>
      <c r="N132" s="15">
        <f t="shared" si="66"/>
        <v>538</v>
      </c>
      <c r="O132" s="4">
        <v>0</v>
      </c>
    </row>
    <row r="133" spans="1:223" s="13" customFormat="1" ht="47.25" customHeight="1">
      <c r="A133" s="8" t="s">
        <v>552</v>
      </c>
      <c r="B133" s="12" t="s">
        <v>499</v>
      </c>
      <c r="C133" s="363" t="s">
        <v>351</v>
      </c>
      <c r="D133" s="363" t="s">
        <v>599</v>
      </c>
      <c r="E133" s="10">
        <f>G133+H133</f>
        <v>0</v>
      </c>
      <c r="F133" s="363"/>
      <c r="G133" s="10"/>
      <c r="H133" s="414"/>
      <c r="I133" s="10">
        <f>J133+K133</f>
        <v>0</v>
      </c>
      <c r="J133" s="10"/>
      <c r="K133" s="414"/>
      <c r="L133" s="11"/>
      <c r="M133" s="16"/>
      <c r="N133" s="10">
        <f t="shared" si="66"/>
        <v>0</v>
      </c>
      <c r="O133" s="18">
        <v>0</v>
      </c>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c r="DD133" s="18"/>
      <c r="DE133" s="18"/>
      <c r="DF133" s="18"/>
      <c r="DG133" s="18"/>
      <c r="DH133" s="18"/>
      <c r="DI133" s="18"/>
      <c r="DJ133" s="18"/>
      <c r="DK133" s="18"/>
      <c r="DL133" s="18"/>
      <c r="DM133" s="18"/>
      <c r="DN133" s="18"/>
      <c r="DO133" s="18"/>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c r="FS133" s="18"/>
      <c r="FT133" s="18"/>
      <c r="FU133" s="18"/>
      <c r="FV133" s="18"/>
      <c r="FW133" s="18"/>
      <c r="FX133" s="18"/>
      <c r="FY133" s="18"/>
      <c r="FZ133" s="18"/>
      <c r="GA133" s="18"/>
      <c r="GB133" s="18"/>
      <c r="GC133" s="18"/>
      <c r="GD133" s="18"/>
      <c r="GE133" s="18"/>
      <c r="GF133" s="18"/>
      <c r="GG133" s="18"/>
      <c r="GH133" s="18"/>
      <c r="GI133" s="18"/>
      <c r="GJ133" s="18"/>
      <c r="GK133" s="18"/>
      <c r="GL133" s="18"/>
      <c r="GM133" s="18"/>
      <c r="GN133" s="18"/>
      <c r="GO133" s="18"/>
      <c r="GP133" s="18"/>
      <c r="GQ133" s="18"/>
      <c r="GR133" s="18"/>
      <c r="GS133" s="18"/>
      <c r="GT133" s="18"/>
      <c r="GU133" s="18"/>
      <c r="GV133" s="18"/>
      <c r="GW133" s="18"/>
      <c r="GX133" s="18"/>
      <c r="GY133" s="18"/>
      <c r="GZ133" s="18"/>
      <c r="HA133" s="18"/>
      <c r="HB133" s="18"/>
      <c r="HC133" s="18"/>
      <c r="HD133" s="18"/>
      <c r="HE133" s="18"/>
      <c r="HF133" s="18"/>
      <c r="HG133" s="18"/>
      <c r="HH133" s="18"/>
      <c r="HI133" s="18"/>
      <c r="HJ133" s="5"/>
      <c r="HK133" s="5"/>
      <c r="HL133" s="5"/>
      <c r="HM133" s="5"/>
      <c r="HN133" s="5"/>
      <c r="HO133" s="5"/>
    </row>
    <row r="134" spans="1:223" s="120" customFormat="1" ht="54" customHeight="1">
      <c r="A134" s="115" t="s">
        <v>578</v>
      </c>
      <c r="B134" s="116" t="s">
        <v>485</v>
      </c>
      <c r="C134" s="119" t="s">
        <v>351</v>
      </c>
      <c r="D134" s="119"/>
      <c r="E134" s="117">
        <f t="shared" ref="E134:K134" si="70">SUM(E135:E137)</f>
        <v>1089.02</v>
      </c>
      <c r="F134" s="117">
        <f>SUM(F135:F137)</f>
        <v>1089.02</v>
      </c>
      <c r="G134" s="117">
        <f t="shared" si="70"/>
        <v>291.02</v>
      </c>
      <c r="H134" s="117">
        <f t="shared" si="70"/>
        <v>798</v>
      </c>
      <c r="I134" s="117">
        <f t="shared" si="70"/>
        <v>0</v>
      </c>
      <c r="J134" s="117">
        <f t="shared" si="70"/>
        <v>0</v>
      </c>
      <c r="K134" s="117">
        <f t="shared" si="70"/>
        <v>0</v>
      </c>
      <c r="L134" s="118">
        <f t="shared" si="63"/>
        <v>0</v>
      </c>
      <c r="M134" s="118">
        <f>K134/F134</f>
        <v>0</v>
      </c>
      <c r="N134" s="117">
        <f t="shared" ref="N134:N157" si="71">E134-I134</f>
        <v>1089.02</v>
      </c>
      <c r="O134" s="120">
        <v>0</v>
      </c>
    </row>
    <row r="135" spans="1:223" s="124" customFormat="1" ht="45.75" customHeight="1">
      <c r="A135" s="9" t="s">
        <v>330</v>
      </c>
      <c r="B135" s="122" t="s">
        <v>344</v>
      </c>
      <c r="C135" s="364" t="s">
        <v>351</v>
      </c>
      <c r="D135" s="364" t="s">
        <v>596</v>
      </c>
      <c r="E135" s="123">
        <f>G135+H135</f>
        <v>372</v>
      </c>
      <c r="F135" s="123">
        <v>372</v>
      </c>
      <c r="G135" s="123">
        <f>'Vốn SN MTQG 2023 kéo dài '!F87/1000000</f>
        <v>7</v>
      </c>
      <c r="H135" s="123">
        <f>(SUMIF('Vốn SN MTQG 2024'!$C$12:$C$44,'Vốn SN MTQG 2024'!C16,'Vốn SN MTQG 2024'!$F$12:$F$44))/1000000</f>
        <v>365</v>
      </c>
      <c r="I135" s="123">
        <f>J135+K135</f>
        <v>0</v>
      </c>
      <c r="J135" s="123">
        <f>'Vốn SN MTQG 2023 kéo dài '!I87/1000000</f>
        <v>0</v>
      </c>
      <c r="K135" s="123">
        <f>(SUMIF('Vốn SN MTQG 2024'!$C$12:$C$44,'Vốn SN MTQG 2024'!C16,'Vốn SN MTQG 2024'!$I$12:$I$44))/1000000</f>
        <v>0</v>
      </c>
      <c r="L135" s="16">
        <f t="shared" si="63"/>
        <v>0</v>
      </c>
      <c r="M135" s="16">
        <f>K135/F135</f>
        <v>0</v>
      </c>
      <c r="N135" s="15">
        <f t="shared" si="71"/>
        <v>372</v>
      </c>
      <c r="O135" s="124">
        <v>0</v>
      </c>
    </row>
    <row r="136" spans="1:223" s="124" customFormat="1" ht="45.75" customHeight="1">
      <c r="A136" s="9" t="s">
        <v>330</v>
      </c>
      <c r="B136" s="14" t="s">
        <v>23</v>
      </c>
      <c r="C136" s="363" t="s">
        <v>351</v>
      </c>
      <c r="D136" s="363" t="s">
        <v>597</v>
      </c>
      <c r="E136" s="123">
        <f>G136+H136</f>
        <v>0</v>
      </c>
      <c r="F136" s="15">
        <v>0</v>
      </c>
      <c r="G136" s="123"/>
      <c r="H136" s="123"/>
      <c r="I136" s="123">
        <f>J136+K136</f>
        <v>0</v>
      </c>
      <c r="J136" s="123"/>
      <c r="K136" s="123"/>
      <c r="L136" s="16"/>
      <c r="M136" s="16"/>
      <c r="N136" s="15">
        <f t="shared" si="71"/>
        <v>0</v>
      </c>
      <c r="O136" s="124">
        <v>0</v>
      </c>
    </row>
    <row r="137" spans="1:223" s="124" customFormat="1" ht="45.75" customHeight="1">
      <c r="A137" s="9" t="s">
        <v>330</v>
      </c>
      <c r="B137" s="14" t="s">
        <v>25</v>
      </c>
      <c r="C137" s="363" t="s">
        <v>351</v>
      </c>
      <c r="D137" s="363" t="s">
        <v>598</v>
      </c>
      <c r="E137" s="123">
        <f>G137+H137</f>
        <v>717.02</v>
      </c>
      <c r="F137" s="15">
        <v>717.02</v>
      </c>
      <c r="G137" s="123">
        <f>('Vốn SN MTQG 2023 kéo dài '!F66+'Vốn SN MTQG 2023 kéo dài '!F68)/1000000</f>
        <v>284.02</v>
      </c>
      <c r="H137" s="123">
        <f>('Vốn SN MTQG 2024'!F70+'Vốn SN MTQG 2024'!F79)/1000000</f>
        <v>433</v>
      </c>
      <c r="I137" s="123">
        <f>J137+K137</f>
        <v>0</v>
      </c>
      <c r="J137" s="123">
        <f>('Vốn SN MTQG 2023 kéo dài '!I66+'Vốn SN MTQG 2023 kéo dài '!I68)/1000000</f>
        <v>0</v>
      </c>
      <c r="K137" s="123">
        <f>('Vốn SN MTQG 2024'!I70+'Vốn SN MTQG 2024'!I79)/1000000</f>
        <v>0</v>
      </c>
      <c r="L137" s="16">
        <f t="shared" si="63"/>
        <v>0</v>
      </c>
      <c r="M137" s="16">
        <f>K137/F137</f>
        <v>0</v>
      </c>
      <c r="N137" s="15">
        <f t="shared" si="71"/>
        <v>717.02</v>
      </c>
      <c r="O137" s="124">
        <v>0</v>
      </c>
    </row>
    <row r="138" spans="1:223" s="5" customFormat="1" ht="34.15" customHeight="1">
      <c r="A138" s="359">
        <v>17</v>
      </c>
      <c r="B138" s="362" t="s">
        <v>586</v>
      </c>
      <c r="C138" s="358" t="s">
        <v>347</v>
      </c>
      <c r="D138" s="358"/>
      <c r="E138" s="360">
        <f t="shared" ref="E138:K138" si="72">E139+E144</f>
        <v>1242</v>
      </c>
      <c r="F138" s="360">
        <f>F139+F144</f>
        <v>1242</v>
      </c>
      <c r="G138" s="360">
        <f t="shared" si="72"/>
        <v>0</v>
      </c>
      <c r="H138" s="360">
        <f t="shared" si="72"/>
        <v>1242</v>
      </c>
      <c r="I138" s="360">
        <f t="shared" si="72"/>
        <v>0</v>
      </c>
      <c r="J138" s="360">
        <f t="shared" si="72"/>
        <v>0</v>
      </c>
      <c r="K138" s="360">
        <f t="shared" si="72"/>
        <v>0</v>
      </c>
      <c r="L138" s="361">
        <f t="shared" si="63"/>
        <v>0</v>
      </c>
      <c r="M138" s="361">
        <f>K138/F138</f>
        <v>0</v>
      </c>
      <c r="N138" s="360">
        <f t="shared" si="71"/>
        <v>1242</v>
      </c>
      <c r="O138" s="5">
        <v>0</v>
      </c>
    </row>
    <row r="139" spans="1:223" s="5" customFormat="1" ht="34.15" customHeight="1">
      <c r="A139" s="115" t="s">
        <v>579</v>
      </c>
      <c r="B139" s="116" t="s">
        <v>484</v>
      </c>
      <c r="C139" s="119" t="s">
        <v>347</v>
      </c>
      <c r="D139" s="119"/>
      <c r="E139" s="117">
        <f t="shared" ref="E139:K139" si="73">E140+E143</f>
        <v>0</v>
      </c>
      <c r="F139" s="117">
        <f>F140+F143</f>
        <v>0</v>
      </c>
      <c r="G139" s="117">
        <f t="shared" si="73"/>
        <v>0</v>
      </c>
      <c r="H139" s="117">
        <f t="shared" si="73"/>
        <v>0</v>
      </c>
      <c r="I139" s="117">
        <f t="shared" si="73"/>
        <v>0</v>
      </c>
      <c r="J139" s="117">
        <f t="shared" si="73"/>
        <v>0</v>
      </c>
      <c r="K139" s="117">
        <f t="shared" si="73"/>
        <v>0</v>
      </c>
      <c r="L139" s="118"/>
      <c r="M139" s="118" t="e">
        <f>K139/F139</f>
        <v>#DIV/0!</v>
      </c>
      <c r="N139" s="117">
        <f t="shared" si="71"/>
        <v>0</v>
      </c>
      <c r="O139" s="5">
        <v>0</v>
      </c>
    </row>
    <row r="140" spans="1:223" s="13" customFormat="1" ht="34.15" customHeight="1">
      <c r="A140" s="6" t="s">
        <v>547</v>
      </c>
      <c r="B140" s="12" t="s">
        <v>193</v>
      </c>
      <c r="C140" s="363" t="s">
        <v>347</v>
      </c>
      <c r="D140" s="363"/>
      <c r="E140" s="10">
        <f t="shared" ref="E140:K140" si="74">SUM(E141:E142)</f>
        <v>0</v>
      </c>
      <c r="F140" s="363"/>
      <c r="G140" s="10">
        <f t="shared" si="74"/>
        <v>0</v>
      </c>
      <c r="H140" s="414">
        <f t="shared" si="74"/>
        <v>0</v>
      </c>
      <c r="I140" s="10">
        <f t="shared" si="74"/>
        <v>0</v>
      </c>
      <c r="J140" s="10">
        <f t="shared" si="74"/>
        <v>0</v>
      </c>
      <c r="K140" s="414">
        <f t="shared" si="74"/>
        <v>0</v>
      </c>
      <c r="L140" s="11"/>
      <c r="M140" s="16"/>
      <c r="N140" s="10">
        <f t="shared" si="71"/>
        <v>0</v>
      </c>
      <c r="O140" s="5">
        <v>0</v>
      </c>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5"/>
      <c r="EX140" s="5"/>
      <c r="EY140" s="5"/>
      <c r="EZ140" s="5"/>
      <c r="FA140" s="5"/>
      <c r="FB140" s="5"/>
      <c r="FC140" s="5"/>
      <c r="FD140" s="5"/>
      <c r="FE140" s="5"/>
      <c r="FF140" s="5"/>
      <c r="FG140" s="5"/>
      <c r="FH140" s="5"/>
      <c r="FI140" s="5"/>
      <c r="FJ140" s="5"/>
      <c r="FK140" s="5"/>
      <c r="FL140" s="5"/>
      <c r="FM140" s="5"/>
      <c r="FN140" s="5"/>
      <c r="FO140" s="5"/>
      <c r="FP140" s="5"/>
      <c r="FQ140" s="5"/>
      <c r="FR140" s="5"/>
      <c r="FS140" s="5"/>
      <c r="FT140" s="5"/>
      <c r="FU140" s="5"/>
      <c r="FV140" s="5"/>
      <c r="FW140" s="5"/>
      <c r="FX140" s="5"/>
      <c r="FY140" s="5"/>
      <c r="FZ140" s="5"/>
      <c r="GA140" s="5"/>
      <c r="GB140" s="5"/>
      <c r="GC140" s="5"/>
      <c r="GD140" s="5"/>
      <c r="GE140" s="5"/>
      <c r="GF140" s="5"/>
      <c r="GG140" s="5"/>
      <c r="GH140" s="5"/>
      <c r="GI140" s="5"/>
      <c r="GJ140" s="5"/>
      <c r="GK140" s="5"/>
      <c r="GL140" s="5"/>
      <c r="GM140" s="5"/>
      <c r="GN140" s="5"/>
      <c r="GO140" s="5"/>
      <c r="GP140" s="5"/>
      <c r="GQ140" s="5"/>
      <c r="GR140" s="5"/>
      <c r="GS140" s="5"/>
      <c r="GT140" s="5"/>
      <c r="GU140" s="5"/>
      <c r="GV140" s="5"/>
      <c r="GW140" s="5"/>
      <c r="GX140" s="5"/>
      <c r="GY140" s="5"/>
      <c r="GZ140" s="5"/>
      <c r="HA140" s="5"/>
      <c r="HB140" s="5"/>
      <c r="HC140" s="5"/>
      <c r="HD140" s="5"/>
      <c r="HE140" s="5"/>
      <c r="HF140" s="5"/>
      <c r="HG140" s="5"/>
      <c r="HH140" s="5"/>
      <c r="HI140" s="5"/>
      <c r="HJ140" s="5"/>
      <c r="HK140" s="5"/>
      <c r="HL140" s="5"/>
      <c r="HM140" s="5"/>
      <c r="HN140" s="5"/>
      <c r="HO140" s="5"/>
    </row>
    <row r="141" spans="1:223" ht="37.5">
      <c r="A141" s="9" t="s">
        <v>330</v>
      </c>
      <c r="B141" s="14" t="s">
        <v>47</v>
      </c>
      <c r="C141" s="363" t="s">
        <v>347</v>
      </c>
      <c r="D141" s="363" t="s">
        <v>587</v>
      </c>
      <c r="E141" s="15">
        <f>G141+H141</f>
        <v>0</v>
      </c>
      <c r="F141" s="363"/>
      <c r="G141" s="15"/>
      <c r="H141" s="123"/>
      <c r="I141" s="15">
        <f>J141+K141</f>
        <v>0</v>
      </c>
      <c r="J141" s="15"/>
      <c r="K141" s="123"/>
      <c r="L141" s="16"/>
      <c r="M141" s="16"/>
      <c r="N141" s="15">
        <f t="shared" si="71"/>
        <v>0</v>
      </c>
      <c r="O141" s="4">
        <v>0</v>
      </c>
    </row>
    <row r="142" spans="1:223" ht="37.5">
      <c r="A142" s="9" t="s">
        <v>330</v>
      </c>
      <c r="B142" s="14" t="s">
        <v>102</v>
      </c>
      <c r="C142" s="363" t="s">
        <v>347</v>
      </c>
      <c r="D142" s="363" t="s">
        <v>531</v>
      </c>
      <c r="E142" s="15">
        <f>G142+H142</f>
        <v>0</v>
      </c>
      <c r="F142" s="363"/>
      <c r="G142" s="15"/>
      <c r="H142" s="123"/>
      <c r="I142" s="15">
        <f>J142+K142</f>
        <v>0</v>
      </c>
      <c r="J142" s="15"/>
      <c r="K142" s="123"/>
      <c r="L142" s="16"/>
      <c r="M142" s="16"/>
      <c r="N142" s="15">
        <f t="shared" si="71"/>
        <v>0</v>
      </c>
      <c r="O142" s="4">
        <v>0</v>
      </c>
    </row>
    <row r="143" spans="1:223" s="13" customFormat="1" ht="47.25" customHeight="1">
      <c r="A143" s="8" t="s">
        <v>552</v>
      </c>
      <c r="B143" s="12" t="s">
        <v>499</v>
      </c>
      <c r="C143" s="363" t="s">
        <v>347</v>
      </c>
      <c r="D143" s="363" t="s">
        <v>599</v>
      </c>
      <c r="E143" s="10">
        <f>G143+H143</f>
        <v>0</v>
      </c>
      <c r="F143" s="363"/>
      <c r="G143" s="10"/>
      <c r="H143" s="414"/>
      <c r="I143" s="10">
        <f>J143+K143</f>
        <v>0</v>
      </c>
      <c r="J143" s="10"/>
      <c r="K143" s="414"/>
      <c r="L143" s="11"/>
      <c r="M143" s="16"/>
      <c r="N143" s="10">
        <f t="shared" si="71"/>
        <v>0</v>
      </c>
      <c r="O143" s="18">
        <v>0</v>
      </c>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c r="DD143" s="18"/>
      <c r="DE143" s="18"/>
      <c r="DF143" s="18"/>
      <c r="DG143" s="18"/>
      <c r="DH143" s="18"/>
      <c r="DI143" s="18"/>
      <c r="DJ143" s="18"/>
      <c r="DK143" s="18"/>
      <c r="DL143" s="18"/>
      <c r="DM143" s="18"/>
      <c r="DN143" s="18"/>
      <c r="DO143" s="18"/>
      <c r="DP143" s="18"/>
      <c r="DQ143" s="18"/>
      <c r="DR143" s="18"/>
      <c r="DS143" s="18"/>
      <c r="DT143" s="18"/>
      <c r="DU143" s="18"/>
      <c r="DV143" s="18"/>
      <c r="DW143" s="18"/>
      <c r="DX143" s="18"/>
      <c r="DY143" s="18"/>
      <c r="DZ143" s="18"/>
      <c r="EA143" s="18"/>
      <c r="EB143" s="18"/>
      <c r="EC143" s="18"/>
      <c r="ED143" s="18"/>
      <c r="EE143" s="18"/>
      <c r="EF143" s="18"/>
      <c r="EG143" s="18"/>
      <c r="EH143" s="18"/>
      <c r="EI143" s="18"/>
      <c r="EJ143" s="18"/>
      <c r="EK143" s="18"/>
      <c r="EL143" s="18"/>
      <c r="EM143" s="18"/>
      <c r="EN143" s="18"/>
      <c r="EO143" s="18"/>
      <c r="EP143" s="18"/>
      <c r="EQ143" s="18"/>
      <c r="ER143" s="18"/>
      <c r="ES143" s="18"/>
      <c r="ET143" s="18"/>
      <c r="EU143" s="18"/>
      <c r="EV143" s="18"/>
      <c r="EW143" s="18"/>
      <c r="EX143" s="18"/>
      <c r="EY143" s="18"/>
      <c r="EZ143" s="18"/>
      <c r="FA143" s="18"/>
      <c r="FB143" s="18"/>
      <c r="FC143" s="18"/>
      <c r="FD143" s="18"/>
      <c r="FE143" s="18"/>
      <c r="FF143" s="18"/>
      <c r="FG143" s="18"/>
      <c r="FH143" s="18"/>
      <c r="FI143" s="18"/>
      <c r="FJ143" s="18"/>
      <c r="FK143" s="18"/>
      <c r="FL143" s="18"/>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18"/>
      <c r="GV143" s="18"/>
      <c r="GW143" s="18"/>
      <c r="GX143" s="18"/>
      <c r="GY143" s="18"/>
      <c r="GZ143" s="18"/>
      <c r="HA143" s="18"/>
      <c r="HB143" s="18"/>
      <c r="HC143" s="18"/>
      <c r="HD143" s="18"/>
      <c r="HE143" s="18"/>
      <c r="HF143" s="18"/>
      <c r="HG143" s="18"/>
      <c r="HH143" s="18"/>
      <c r="HI143" s="18"/>
      <c r="HJ143" s="5"/>
      <c r="HK143" s="5"/>
      <c r="HL143" s="5"/>
      <c r="HM143" s="5"/>
      <c r="HN143" s="5"/>
      <c r="HO143" s="5"/>
    </row>
    <row r="144" spans="1:223" s="120" customFormat="1" ht="54" customHeight="1">
      <c r="A144" s="115" t="s">
        <v>580</v>
      </c>
      <c r="B144" s="116" t="s">
        <v>485</v>
      </c>
      <c r="C144" s="119" t="s">
        <v>347</v>
      </c>
      <c r="D144" s="119"/>
      <c r="E144" s="117">
        <f t="shared" ref="E144:K144" si="75">SUM(E145:E147)</f>
        <v>1242</v>
      </c>
      <c r="F144" s="117">
        <f>SUM(F145:F147)</f>
        <v>1242</v>
      </c>
      <c r="G144" s="117">
        <f t="shared" si="75"/>
        <v>0</v>
      </c>
      <c r="H144" s="117">
        <f t="shared" si="75"/>
        <v>1242</v>
      </c>
      <c r="I144" s="117">
        <f t="shared" si="75"/>
        <v>0</v>
      </c>
      <c r="J144" s="117">
        <f t="shared" si="75"/>
        <v>0</v>
      </c>
      <c r="K144" s="117">
        <f t="shared" si="75"/>
        <v>0</v>
      </c>
      <c r="L144" s="118">
        <f t="shared" si="63"/>
        <v>0</v>
      </c>
      <c r="M144" s="118">
        <f>K144/F144</f>
        <v>0</v>
      </c>
      <c r="N144" s="117">
        <f t="shared" si="71"/>
        <v>1242</v>
      </c>
      <c r="O144" s="120">
        <v>0</v>
      </c>
    </row>
    <row r="145" spans="1:223" s="124" customFormat="1" ht="45.75" customHeight="1">
      <c r="A145" s="9" t="s">
        <v>330</v>
      </c>
      <c r="B145" s="122" t="s">
        <v>344</v>
      </c>
      <c r="C145" s="364" t="s">
        <v>347</v>
      </c>
      <c r="D145" s="364" t="s">
        <v>596</v>
      </c>
      <c r="E145" s="123">
        <f>G145+H145</f>
        <v>837</v>
      </c>
      <c r="F145" s="123">
        <f>E145+G145</f>
        <v>837</v>
      </c>
      <c r="G145" s="123">
        <v>0</v>
      </c>
      <c r="H145" s="123">
        <f>(SUMIF('Vốn SN MTQG 2024'!$C$12:$C$44,'Vốn SN MTQG 2024'!C12,'Vốn SN MTQG 2024'!$F$12:$F$44))/1000000</f>
        <v>837</v>
      </c>
      <c r="I145" s="123">
        <f>J145+K145</f>
        <v>0</v>
      </c>
      <c r="J145" s="123">
        <v>0</v>
      </c>
      <c r="K145" s="123">
        <f>(SUMIF('Vốn SN MTQG 2024'!$C$12:$C$44,'Vốn SN MTQG 2024'!C12,'Vốn SN MTQG 2024'!$I$12:$I$44))/1000000</f>
        <v>0</v>
      </c>
      <c r="L145" s="16">
        <f t="shared" si="63"/>
        <v>0</v>
      </c>
      <c r="M145" s="16">
        <f>K145/F145</f>
        <v>0</v>
      </c>
      <c r="N145" s="15">
        <f t="shared" si="71"/>
        <v>837</v>
      </c>
      <c r="O145" s="124">
        <v>0</v>
      </c>
    </row>
    <row r="146" spans="1:223" s="124" customFormat="1" ht="45.75" customHeight="1">
      <c r="A146" s="9" t="s">
        <v>330</v>
      </c>
      <c r="B146" s="14" t="s">
        <v>23</v>
      </c>
      <c r="C146" s="363" t="s">
        <v>347</v>
      </c>
      <c r="D146" s="363" t="s">
        <v>597</v>
      </c>
      <c r="E146" s="123">
        <f>G146+H146</f>
        <v>221</v>
      </c>
      <c r="F146" s="123">
        <f>E146+G146</f>
        <v>221</v>
      </c>
      <c r="G146" s="123">
        <f>(SUMIF('Vốn SN MTQG 2023 kéo dài '!$C$13:$C$62,'Vốn SN MTQG 2023 kéo dài '!C15,'Vốn SN MTQG 2023 kéo dài '!$F$13:$F$62))/1000000</f>
        <v>0</v>
      </c>
      <c r="H146" s="123">
        <f>'Vốn SN MTQG 2024'!F48/1000000</f>
        <v>221</v>
      </c>
      <c r="I146" s="123">
        <f>J146+K146</f>
        <v>0</v>
      </c>
      <c r="J146" s="123">
        <f>SUMIF('Vốn SN MTQG 2023 kéo dài '!$C$13:$C$62,'Vốn SN MTQG 2023 kéo dài '!C15,'Vốn SN MTQG 2023 kéo dài '!$I$13:$I$62)</f>
        <v>0</v>
      </c>
      <c r="K146" s="123">
        <f>'Vốn SN MTQG 2024'!I48/1000000</f>
        <v>0</v>
      </c>
      <c r="L146" s="16">
        <f t="shared" si="63"/>
        <v>0</v>
      </c>
      <c r="M146" s="16">
        <f>K146/F146</f>
        <v>0</v>
      </c>
      <c r="N146" s="15">
        <f t="shared" si="71"/>
        <v>221</v>
      </c>
      <c r="O146" s="124">
        <v>0</v>
      </c>
    </row>
    <row r="147" spans="1:223" s="124" customFormat="1" ht="45.75" customHeight="1">
      <c r="A147" s="9" t="s">
        <v>330</v>
      </c>
      <c r="B147" s="14" t="s">
        <v>25</v>
      </c>
      <c r="C147" s="363" t="s">
        <v>347</v>
      </c>
      <c r="D147" s="363" t="s">
        <v>598</v>
      </c>
      <c r="E147" s="123">
        <f>G147+H147</f>
        <v>184</v>
      </c>
      <c r="F147" s="123">
        <f>E147+G147</f>
        <v>184</v>
      </c>
      <c r="G147" s="123"/>
      <c r="H147" s="123">
        <f>'Vốn SN MTQG 2024'!F67/1000000</f>
        <v>184</v>
      </c>
      <c r="I147" s="123">
        <f>J147+K147</f>
        <v>0</v>
      </c>
      <c r="J147" s="123"/>
      <c r="K147" s="123">
        <f>'Vốn SN MTQG 2024'!I67/1000000</f>
        <v>0</v>
      </c>
      <c r="L147" s="16">
        <f t="shared" si="63"/>
        <v>0</v>
      </c>
      <c r="M147" s="16">
        <f>K147/F147</f>
        <v>0</v>
      </c>
      <c r="N147" s="15">
        <f t="shared" si="71"/>
        <v>184</v>
      </c>
      <c r="O147" s="124">
        <v>0</v>
      </c>
    </row>
    <row r="148" spans="1:223" s="5" customFormat="1" ht="34.15" customHeight="1">
      <c r="A148" s="359">
        <v>18</v>
      </c>
      <c r="B148" s="362" t="s">
        <v>566</v>
      </c>
      <c r="C148" s="358" t="s">
        <v>350</v>
      </c>
      <c r="D148" s="358"/>
      <c r="E148" s="360">
        <f t="shared" ref="E148:K148" si="76">E149+E154</f>
        <v>2828.46</v>
      </c>
      <c r="F148" s="360">
        <f>F149+F154</f>
        <v>2828.46</v>
      </c>
      <c r="G148" s="360">
        <f t="shared" si="76"/>
        <v>1535.46</v>
      </c>
      <c r="H148" s="360">
        <f t="shared" si="76"/>
        <v>1293</v>
      </c>
      <c r="I148" s="360">
        <f t="shared" si="76"/>
        <v>0</v>
      </c>
      <c r="J148" s="360">
        <f t="shared" si="76"/>
        <v>0</v>
      </c>
      <c r="K148" s="360">
        <f t="shared" si="76"/>
        <v>0</v>
      </c>
      <c r="L148" s="361">
        <f t="shared" si="63"/>
        <v>0</v>
      </c>
      <c r="M148" s="361">
        <f>K148/F148</f>
        <v>0</v>
      </c>
      <c r="N148" s="360">
        <f t="shared" si="71"/>
        <v>2828.46</v>
      </c>
      <c r="O148" s="5">
        <v>0</v>
      </c>
    </row>
    <row r="149" spans="1:223" s="5" customFormat="1" ht="34.15" customHeight="1">
      <c r="A149" s="115" t="s">
        <v>581</v>
      </c>
      <c r="B149" s="116" t="s">
        <v>484</v>
      </c>
      <c r="C149" s="119" t="s">
        <v>350</v>
      </c>
      <c r="D149" s="119"/>
      <c r="E149" s="117">
        <f t="shared" ref="E149:K149" si="77">E150+E153</f>
        <v>0</v>
      </c>
      <c r="F149" s="117">
        <f>F150+F153</f>
        <v>0</v>
      </c>
      <c r="G149" s="117">
        <f t="shared" si="77"/>
        <v>0</v>
      </c>
      <c r="H149" s="117">
        <f t="shared" si="77"/>
        <v>0</v>
      </c>
      <c r="I149" s="117">
        <f t="shared" si="77"/>
        <v>0</v>
      </c>
      <c r="J149" s="117">
        <f t="shared" si="77"/>
        <v>0</v>
      </c>
      <c r="K149" s="117">
        <f t="shared" si="77"/>
        <v>0</v>
      </c>
      <c r="L149" s="118"/>
      <c r="M149" s="529"/>
      <c r="N149" s="117">
        <f t="shared" si="71"/>
        <v>0</v>
      </c>
      <c r="O149" s="5">
        <v>0</v>
      </c>
    </row>
    <row r="150" spans="1:223" s="13" customFormat="1" ht="34.15" customHeight="1">
      <c r="A150" s="6" t="s">
        <v>547</v>
      </c>
      <c r="B150" s="12" t="s">
        <v>193</v>
      </c>
      <c r="C150" s="363" t="s">
        <v>350</v>
      </c>
      <c r="D150" s="363"/>
      <c r="E150" s="10">
        <f t="shared" ref="E150:K150" si="78">SUM(E151:E152)</f>
        <v>0</v>
      </c>
      <c r="F150" s="363"/>
      <c r="G150" s="10">
        <f t="shared" si="78"/>
        <v>0</v>
      </c>
      <c r="H150" s="414">
        <f t="shared" si="78"/>
        <v>0</v>
      </c>
      <c r="I150" s="10">
        <f t="shared" si="78"/>
        <v>0</v>
      </c>
      <c r="J150" s="10">
        <f t="shared" si="78"/>
        <v>0</v>
      </c>
      <c r="K150" s="414">
        <f t="shared" si="78"/>
        <v>0</v>
      </c>
      <c r="L150" s="11"/>
      <c r="M150" s="16"/>
      <c r="N150" s="10">
        <f t="shared" si="71"/>
        <v>0</v>
      </c>
      <c r="O150" s="5">
        <v>0</v>
      </c>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c r="HN150" s="5"/>
      <c r="HO150" s="5"/>
    </row>
    <row r="151" spans="1:223" ht="37.5">
      <c r="A151" s="9" t="s">
        <v>330</v>
      </c>
      <c r="B151" s="14" t="s">
        <v>47</v>
      </c>
      <c r="C151" s="363" t="s">
        <v>350</v>
      </c>
      <c r="D151" s="363" t="s">
        <v>587</v>
      </c>
      <c r="E151" s="15">
        <f>G151+H151</f>
        <v>0</v>
      </c>
      <c r="F151" s="363"/>
      <c r="G151" s="15"/>
      <c r="H151" s="123"/>
      <c r="I151" s="15">
        <f>J151+K151</f>
        <v>0</v>
      </c>
      <c r="J151" s="15"/>
      <c r="K151" s="123"/>
      <c r="L151" s="16"/>
      <c r="M151" s="16"/>
      <c r="N151" s="15">
        <f t="shared" si="71"/>
        <v>0</v>
      </c>
      <c r="O151" s="4">
        <v>0</v>
      </c>
    </row>
    <row r="152" spans="1:223" ht="37.5">
      <c r="A152" s="9" t="s">
        <v>330</v>
      </c>
      <c r="B152" s="14" t="s">
        <v>102</v>
      </c>
      <c r="C152" s="363" t="s">
        <v>350</v>
      </c>
      <c r="D152" s="363" t="s">
        <v>531</v>
      </c>
      <c r="E152" s="15">
        <f>G152+H152</f>
        <v>0</v>
      </c>
      <c r="F152" s="363"/>
      <c r="G152" s="15"/>
      <c r="H152" s="123"/>
      <c r="I152" s="15">
        <f>J152+K152</f>
        <v>0</v>
      </c>
      <c r="J152" s="15"/>
      <c r="K152" s="123"/>
      <c r="L152" s="16"/>
      <c r="M152" s="16"/>
      <c r="N152" s="15">
        <f t="shared" si="71"/>
        <v>0</v>
      </c>
      <c r="O152" s="4">
        <v>0</v>
      </c>
    </row>
    <row r="153" spans="1:223" s="13" customFormat="1" ht="47.25" customHeight="1">
      <c r="A153" s="8" t="s">
        <v>552</v>
      </c>
      <c r="B153" s="12" t="s">
        <v>499</v>
      </c>
      <c r="C153" s="363" t="s">
        <v>350</v>
      </c>
      <c r="D153" s="363" t="s">
        <v>599</v>
      </c>
      <c r="E153" s="10">
        <f>G153+H153</f>
        <v>0</v>
      </c>
      <c r="F153" s="363"/>
      <c r="G153" s="10"/>
      <c r="H153" s="414"/>
      <c r="I153" s="10">
        <f>J153+K153</f>
        <v>0</v>
      </c>
      <c r="J153" s="10"/>
      <c r="K153" s="414"/>
      <c r="L153" s="11"/>
      <c r="M153" s="16"/>
      <c r="N153" s="10">
        <f t="shared" si="71"/>
        <v>0</v>
      </c>
      <c r="O153" s="18">
        <v>0</v>
      </c>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c r="DD153" s="18"/>
      <c r="DE153" s="18"/>
      <c r="DF153" s="18"/>
      <c r="DG153" s="18"/>
      <c r="DH153" s="18"/>
      <c r="DI153" s="18"/>
      <c r="DJ153" s="18"/>
      <c r="DK153" s="18"/>
      <c r="DL153" s="18"/>
      <c r="DM153" s="18"/>
      <c r="DN153" s="18"/>
      <c r="DO153" s="18"/>
      <c r="DP153" s="18"/>
      <c r="DQ153" s="18"/>
      <c r="DR153" s="18"/>
      <c r="DS153" s="18"/>
      <c r="DT153" s="18"/>
      <c r="DU153" s="18"/>
      <c r="DV153" s="18"/>
      <c r="DW153" s="18"/>
      <c r="DX153" s="18"/>
      <c r="DY153" s="18"/>
      <c r="DZ153" s="18"/>
      <c r="EA153" s="18"/>
      <c r="EB153" s="18"/>
      <c r="EC153" s="18"/>
      <c r="ED153" s="18"/>
      <c r="EE153" s="18"/>
      <c r="EF153" s="18"/>
      <c r="EG153" s="18"/>
      <c r="EH153" s="18"/>
      <c r="EI153" s="18"/>
      <c r="EJ153" s="18"/>
      <c r="EK153" s="18"/>
      <c r="EL153" s="18"/>
      <c r="EM153" s="18"/>
      <c r="EN153" s="18"/>
      <c r="EO153" s="18"/>
      <c r="EP153" s="18"/>
      <c r="EQ153" s="18"/>
      <c r="ER153" s="18"/>
      <c r="ES153" s="18"/>
      <c r="ET153" s="18"/>
      <c r="EU153" s="18"/>
      <c r="EV153" s="18"/>
      <c r="EW153" s="18"/>
      <c r="EX153" s="18"/>
      <c r="EY153" s="18"/>
      <c r="EZ153" s="18"/>
      <c r="FA153" s="18"/>
      <c r="FB153" s="18"/>
      <c r="FC153" s="18"/>
      <c r="FD153" s="18"/>
      <c r="FE153" s="18"/>
      <c r="FF153" s="18"/>
      <c r="FG153" s="18"/>
      <c r="FH153" s="18"/>
      <c r="FI153" s="18"/>
      <c r="FJ153" s="18"/>
      <c r="FK153" s="18"/>
      <c r="FL153" s="18"/>
      <c r="FM153" s="18"/>
      <c r="FN153" s="18"/>
      <c r="FO153" s="18"/>
      <c r="FP153" s="18"/>
      <c r="FQ153" s="18"/>
      <c r="FR153" s="18"/>
      <c r="FS153" s="18"/>
      <c r="FT153" s="18"/>
      <c r="FU153" s="18"/>
      <c r="FV153" s="18"/>
      <c r="FW153" s="18"/>
      <c r="FX153" s="18"/>
      <c r="FY153" s="18"/>
      <c r="FZ153" s="18"/>
      <c r="GA153" s="18"/>
      <c r="GB153" s="18"/>
      <c r="GC153" s="18"/>
      <c r="GD153" s="18"/>
      <c r="GE153" s="18"/>
      <c r="GF153" s="18"/>
      <c r="GG153" s="18"/>
      <c r="GH153" s="18"/>
      <c r="GI153" s="18"/>
      <c r="GJ153" s="18"/>
      <c r="GK153" s="18"/>
      <c r="GL153" s="18"/>
      <c r="GM153" s="18"/>
      <c r="GN153" s="18"/>
      <c r="GO153" s="18"/>
      <c r="GP153" s="18"/>
      <c r="GQ153" s="18"/>
      <c r="GR153" s="18"/>
      <c r="GS153" s="18"/>
      <c r="GT153" s="18"/>
      <c r="GU153" s="18"/>
      <c r="GV153" s="18"/>
      <c r="GW153" s="18"/>
      <c r="GX153" s="18"/>
      <c r="GY153" s="18"/>
      <c r="GZ153" s="18"/>
      <c r="HA153" s="18"/>
      <c r="HB153" s="18"/>
      <c r="HC153" s="18"/>
      <c r="HD153" s="18"/>
      <c r="HE153" s="18"/>
      <c r="HF153" s="18"/>
      <c r="HG153" s="18"/>
      <c r="HH153" s="18"/>
      <c r="HI153" s="18"/>
      <c r="HJ153" s="5"/>
      <c r="HK153" s="5"/>
      <c r="HL153" s="5"/>
      <c r="HM153" s="5"/>
      <c r="HN153" s="5"/>
      <c r="HO153" s="5"/>
    </row>
    <row r="154" spans="1:223" s="120" customFormat="1" ht="54" customHeight="1">
      <c r="A154" s="115" t="s">
        <v>582</v>
      </c>
      <c r="B154" s="116" t="s">
        <v>485</v>
      </c>
      <c r="C154" s="119" t="s">
        <v>350</v>
      </c>
      <c r="D154" s="119"/>
      <c r="E154" s="117">
        <f t="shared" ref="E154:K154" si="79">SUM(E155:E157)</f>
        <v>2828.46</v>
      </c>
      <c r="F154" s="117">
        <f>SUM(F155:F157)</f>
        <v>2828.46</v>
      </c>
      <c r="G154" s="117">
        <f t="shared" si="79"/>
        <v>1535.46</v>
      </c>
      <c r="H154" s="117">
        <f t="shared" si="79"/>
        <v>1293</v>
      </c>
      <c r="I154" s="117">
        <f t="shared" si="79"/>
        <v>0</v>
      </c>
      <c r="J154" s="117">
        <f t="shared" si="79"/>
        <v>0</v>
      </c>
      <c r="K154" s="117">
        <f t="shared" si="79"/>
        <v>0</v>
      </c>
      <c r="L154" s="118">
        <f t="shared" si="63"/>
        <v>0</v>
      </c>
      <c r="M154" s="118">
        <f>K154/F154</f>
        <v>0</v>
      </c>
      <c r="N154" s="117">
        <f t="shared" si="71"/>
        <v>2828.46</v>
      </c>
      <c r="O154" s="120">
        <v>0</v>
      </c>
    </row>
    <row r="155" spans="1:223" s="124" customFormat="1" ht="45.75" customHeight="1">
      <c r="A155" s="9" t="s">
        <v>330</v>
      </c>
      <c r="B155" s="122" t="s">
        <v>344</v>
      </c>
      <c r="C155" s="364" t="s">
        <v>350</v>
      </c>
      <c r="D155" s="364" t="s">
        <v>596</v>
      </c>
      <c r="E155" s="123">
        <f>G155+H155</f>
        <v>638</v>
      </c>
      <c r="F155" s="123">
        <v>638</v>
      </c>
      <c r="G155" s="123">
        <v>0</v>
      </c>
      <c r="H155" s="123">
        <f>(SUMIF('Vốn SN MTQG 2024'!$C$12:$C$44,'Vốn SN MTQG 2024'!C15,'Vốn SN MTQG 2024'!$F$12:$F$44))/1000000</f>
        <v>638</v>
      </c>
      <c r="I155" s="123">
        <f>J155+K155</f>
        <v>0</v>
      </c>
      <c r="J155" s="123">
        <v>0</v>
      </c>
      <c r="K155" s="123">
        <f>(SUMIF('Vốn SN MTQG 2024'!$C$12:$C$44,'Vốn SN MTQG 2024'!C15,'Vốn SN MTQG 2024'!$I$12:$I$44))/1000000</f>
        <v>0</v>
      </c>
      <c r="L155" s="16">
        <f t="shared" si="63"/>
        <v>0</v>
      </c>
      <c r="M155" s="16">
        <f>K155/F155</f>
        <v>0</v>
      </c>
      <c r="N155" s="15">
        <f t="shared" si="71"/>
        <v>638</v>
      </c>
      <c r="O155" s="124">
        <v>0</v>
      </c>
    </row>
    <row r="156" spans="1:223" s="124" customFormat="1" ht="45.75" customHeight="1">
      <c r="A156" s="9" t="s">
        <v>330</v>
      </c>
      <c r="B156" s="14" t="s">
        <v>23</v>
      </c>
      <c r="C156" s="363" t="s">
        <v>350</v>
      </c>
      <c r="D156" s="363" t="s">
        <v>597</v>
      </c>
      <c r="E156" s="123">
        <f>G156+H156</f>
        <v>1737</v>
      </c>
      <c r="F156" s="15">
        <v>1737</v>
      </c>
      <c r="G156" s="123">
        <f>(SUMIF('Vốn SN MTQG 2023 kéo dài '!$C$13:$C$62,'Vốn SN MTQG 2023 kéo dài '!C16,'Vốn SN MTQG 2023 kéo dài '!F13:$F$62))/1000000</f>
        <v>1515</v>
      </c>
      <c r="H156" s="123">
        <f>'Vốn SN MTQG 2024'!F51/1000000</f>
        <v>222</v>
      </c>
      <c r="I156" s="123">
        <f>J156+K156</f>
        <v>0</v>
      </c>
      <c r="J156" s="123">
        <f>(SUMIF('Vốn SN MTQG 2023 kéo dài '!$C$13:$C$62,'Vốn SN MTQG 2023 kéo dài '!C16,'Vốn SN MTQG 2023 kéo dài '!$I$13:$I$62))/1000000</f>
        <v>0</v>
      </c>
      <c r="K156" s="123">
        <f>'Vốn SN MTQG 2024'!I51/1000000</f>
        <v>0</v>
      </c>
      <c r="L156" s="16">
        <f t="shared" si="63"/>
        <v>0</v>
      </c>
      <c r="M156" s="16">
        <f>K156/F156</f>
        <v>0</v>
      </c>
      <c r="N156" s="15">
        <f t="shared" si="71"/>
        <v>1737</v>
      </c>
      <c r="O156" s="124">
        <v>0</v>
      </c>
    </row>
    <row r="157" spans="1:223" s="124" customFormat="1" ht="45.75" customHeight="1">
      <c r="A157" s="9" t="s">
        <v>330</v>
      </c>
      <c r="B157" s="14" t="s">
        <v>25</v>
      </c>
      <c r="C157" s="363" t="s">
        <v>350</v>
      </c>
      <c r="D157" s="363" t="s">
        <v>598</v>
      </c>
      <c r="E157" s="123">
        <f>G157+H157</f>
        <v>453.46</v>
      </c>
      <c r="F157" s="15">
        <v>453.46</v>
      </c>
      <c r="G157" s="123">
        <f>'Vốn SN MTQG 2023 kéo dài '!F70/1000000</f>
        <v>20.46</v>
      </c>
      <c r="H157" s="123">
        <f>('Vốn SN MTQG 2024'!F69+'Vốn SN MTQG 2024'!F78)/1000000</f>
        <v>433</v>
      </c>
      <c r="I157" s="123">
        <f>J157+K157</f>
        <v>0</v>
      </c>
      <c r="J157" s="123">
        <f>'Vốn SN MTQG 2023 kéo dài '!I70/1000000</f>
        <v>0</v>
      </c>
      <c r="K157" s="123">
        <f>('Vốn SN MTQG 2024'!I69+'Vốn SN MTQG 2024'!I78)/1000000</f>
        <v>0</v>
      </c>
      <c r="L157" s="16">
        <f t="shared" si="63"/>
        <v>0</v>
      </c>
      <c r="M157" s="16">
        <f>K157/F157</f>
        <v>0</v>
      </c>
      <c r="N157" s="15">
        <f t="shared" si="71"/>
        <v>453.46</v>
      </c>
      <c r="O157" s="124">
        <v>0</v>
      </c>
    </row>
    <row r="158" spans="1:223">
      <c r="O158" s="4">
        <v>0</v>
      </c>
    </row>
    <row r="159" spans="1:223">
      <c r="O159" s="4">
        <v>0</v>
      </c>
    </row>
    <row r="160" spans="1:223">
      <c r="O160" s="4">
        <v>0</v>
      </c>
    </row>
    <row r="161" spans="15:15">
      <c r="O161" s="4">
        <v>0</v>
      </c>
    </row>
    <row r="162" spans="15:15">
      <c r="O162" s="4">
        <v>0</v>
      </c>
    </row>
    <row r="163" spans="15:15">
      <c r="O163" s="4">
        <v>0</v>
      </c>
    </row>
    <row r="164" spans="15:15">
      <c r="O164" s="4">
        <v>0</v>
      </c>
    </row>
    <row r="165" spans="15:15">
      <c r="O165" s="4">
        <v>0</v>
      </c>
    </row>
    <row r="166" spans="15:15">
      <c r="O166" s="4">
        <v>0</v>
      </c>
    </row>
    <row r="167" spans="15:15">
      <c r="O167" s="4">
        <v>0</v>
      </c>
    </row>
    <row r="168" spans="15:15">
      <c r="O168" s="4">
        <v>0</v>
      </c>
    </row>
    <row r="169" spans="15:15">
      <c r="O169" s="4">
        <v>0</v>
      </c>
    </row>
    <row r="170" spans="15:15">
      <c r="O170" s="4">
        <v>0</v>
      </c>
    </row>
    <row r="171" spans="15:15">
      <c r="O171" s="4">
        <v>0</v>
      </c>
    </row>
    <row r="172" spans="15:15">
      <c r="O172" s="4">
        <v>0</v>
      </c>
    </row>
    <row r="173" spans="15:15">
      <c r="O173" s="4">
        <v>0</v>
      </c>
    </row>
    <row r="174" spans="15:15">
      <c r="O174" s="4">
        <v>0</v>
      </c>
    </row>
    <row r="175" spans="15:15">
      <c r="O175" s="4">
        <v>0</v>
      </c>
    </row>
    <row r="176" spans="15:15">
      <c r="O176" s="4">
        <v>0</v>
      </c>
    </row>
    <row r="177" spans="15:15">
      <c r="O177" s="4">
        <v>0</v>
      </c>
    </row>
    <row r="178" spans="15:15">
      <c r="O178" s="4">
        <v>0</v>
      </c>
    </row>
    <row r="179" spans="15:15">
      <c r="O179" s="4">
        <v>0</v>
      </c>
    </row>
    <row r="180" spans="15:15">
      <c r="O180" s="4">
        <v>0</v>
      </c>
    </row>
    <row r="181" spans="15:15">
      <c r="O181" s="4">
        <v>0</v>
      </c>
    </row>
    <row r="182" spans="15:15">
      <c r="O182" s="4">
        <v>0</v>
      </c>
    </row>
    <row r="183" spans="15:15">
      <c r="O183" s="4">
        <v>0</v>
      </c>
    </row>
    <row r="184" spans="15:15">
      <c r="O184" s="4">
        <v>0</v>
      </c>
    </row>
    <row r="185" spans="15:15">
      <c r="O185" s="4">
        <v>0</v>
      </c>
    </row>
    <row r="186" spans="15:15">
      <c r="O186" s="4">
        <v>0</v>
      </c>
    </row>
    <row r="187" spans="15:15">
      <c r="O187" s="4">
        <v>0</v>
      </c>
    </row>
    <row r="188" spans="15:15">
      <c r="O188" s="4">
        <v>0</v>
      </c>
    </row>
    <row r="189" spans="15:15">
      <c r="O189" s="4">
        <v>0</v>
      </c>
    </row>
    <row r="190" spans="15:15">
      <c r="O190" s="4">
        <v>0</v>
      </c>
    </row>
    <row r="191" spans="15:15">
      <c r="O191" s="4">
        <v>0</v>
      </c>
    </row>
    <row r="192" spans="15:15">
      <c r="O192" s="4">
        <v>0</v>
      </c>
    </row>
    <row r="193" spans="15:15">
      <c r="O193" s="4">
        <v>0</v>
      </c>
    </row>
    <row r="194" spans="15:15">
      <c r="O194" s="4">
        <v>0</v>
      </c>
    </row>
    <row r="195" spans="15:15">
      <c r="O195" s="4">
        <v>0</v>
      </c>
    </row>
    <row r="196" spans="15:15">
      <c r="O196" s="4">
        <v>0</v>
      </c>
    </row>
    <row r="197" spans="15:15">
      <c r="O197" s="4">
        <v>0</v>
      </c>
    </row>
    <row r="198" spans="15:15">
      <c r="O198" s="4">
        <v>0</v>
      </c>
    </row>
    <row r="199" spans="15:15">
      <c r="O199" s="4">
        <v>0</v>
      </c>
    </row>
    <row r="200" spans="15:15">
      <c r="O200" s="4">
        <v>0</v>
      </c>
    </row>
    <row r="201" spans="15:15">
      <c r="O201" s="4">
        <v>0</v>
      </c>
    </row>
    <row r="202" spans="15:15">
      <c r="O202" s="4">
        <v>0</v>
      </c>
    </row>
    <row r="203" spans="15:15">
      <c r="O203" s="4">
        <v>0</v>
      </c>
    </row>
    <row r="204" spans="15:15">
      <c r="O204" s="4">
        <v>0</v>
      </c>
    </row>
    <row r="205" spans="15:15">
      <c r="O205" s="4">
        <v>0</v>
      </c>
    </row>
    <row r="206" spans="15:15">
      <c r="O206" s="4">
        <v>0</v>
      </c>
    </row>
    <row r="207" spans="15:15">
      <c r="O207" s="4">
        <v>0</v>
      </c>
    </row>
    <row r="208" spans="15:15">
      <c r="O208" s="4">
        <v>0</v>
      </c>
    </row>
    <row r="209" spans="15:15">
      <c r="O209" s="4">
        <v>0</v>
      </c>
    </row>
    <row r="210" spans="15:15">
      <c r="O210" s="4">
        <v>0</v>
      </c>
    </row>
    <row r="211" spans="15:15">
      <c r="O211" s="4">
        <v>0</v>
      </c>
    </row>
    <row r="212" spans="15:15">
      <c r="O212" s="4">
        <v>0</v>
      </c>
    </row>
    <row r="213" spans="15:15">
      <c r="O213" s="4">
        <v>0</v>
      </c>
    </row>
    <row r="214" spans="15:15">
      <c r="O214" s="4">
        <v>0</v>
      </c>
    </row>
    <row r="215" spans="15:15">
      <c r="O215" s="4">
        <v>0</v>
      </c>
    </row>
    <row r="216" spans="15:15">
      <c r="O216" s="4">
        <v>0</v>
      </c>
    </row>
    <row r="217" spans="15:15">
      <c r="O217" s="4">
        <v>0</v>
      </c>
    </row>
    <row r="218" spans="15:15">
      <c r="O218" s="4">
        <v>0</v>
      </c>
    </row>
    <row r="219" spans="15:15">
      <c r="O219" s="4">
        <v>0</v>
      </c>
    </row>
    <row r="220" spans="15:15">
      <c r="O220" s="4">
        <v>0</v>
      </c>
    </row>
    <row r="221" spans="15:15">
      <c r="O221" s="4">
        <v>0</v>
      </c>
    </row>
    <row r="222" spans="15:15">
      <c r="O222" s="4">
        <v>0</v>
      </c>
    </row>
    <row r="223" spans="15:15">
      <c r="O223" s="4">
        <v>0</v>
      </c>
    </row>
    <row r="224" spans="15:15">
      <c r="O224" s="4">
        <v>0</v>
      </c>
    </row>
    <row r="225" spans="15:15">
      <c r="O225" s="4">
        <v>0</v>
      </c>
    </row>
    <row r="226" spans="15:15">
      <c r="O226" s="4">
        <v>0</v>
      </c>
    </row>
    <row r="227" spans="15:15">
      <c r="O227" s="4">
        <v>0</v>
      </c>
    </row>
    <row r="228" spans="15:15">
      <c r="O228" s="4">
        <v>0</v>
      </c>
    </row>
    <row r="229" spans="15:15">
      <c r="O229" s="4">
        <v>0</v>
      </c>
    </row>
    <row r="230" spans="15:15">
      <c r="O230" s="4">
        <v>0</v>
      </c>
    </row>
    <row r="231" spans="15:15">
      <c r="O231" s="4">
        <v>0</v>
      </c>
    </row>
    <row r="232" spans="15:15">
      <c r="O232" s="4">
        <v>0</v>
      </c>
    </row>
    <row r="233" spans="15:15">
      <c r="O233" s="4">
        <v>0</v>
      </c>
    </row>
    <row r="234" spans="15:15">
      <c r="O234" s="4">
        <v>0</v>
      </c>
    </row>
    <row r="235" spans="15:15">
      <c r="O235" s="4">
        <v>0</v>
      </c>
    </row>
    <row r="236" spans="15:15">
      <c r="O236" s="4">
        <v>0</v>
      </c>
    </row>
    <row r="237" spans="15:15">
      <c r="O237" s="4">
        <v>0</v>
      </c>
    </row>
    <row r="238" spans="15:15">
      <c r="O238" s="4">
        <v>0</v>
      </c>
    </row>
    <row r="239" spans="15:15">
      <c r="O239" s="4">
        <v>0</v>
      </c>
    </row>
    <row r="240" spans="15:15">
      <c r="O240" s="4">
        <v>0</v>
      </c>
    </row>
    <row r="241" spans="15:15">
      <c r="O241" s="4">
        <v>0</v>
      </c>
    </row>
    <row r="242" spans="15:15">
      <c r="O242" s="4">
        <v>0</v>
      </c>
    </row>
    <row r="243" spans="15:15">
      <c r="O243" s="4">
        <v>0</v>
      </c>
    </row>
    <row r="244" spans="15:15">
      <c r="O244" s="4">
        <v>0</v>
      </c>
    </row>
    <row r="245" spans="15:15">
      <c r="O245" s="4">
        <v>0</v>
      </c>
    </row>
    <row r="246" spans="15:15">
      <c r="O246" s="4">
        <v>0</v>
      </c>
    </row>
    <row r="247" spans="15:15">
      <c r="O247" s="4">
        <v>0</v>
      </c>
    </row>
    <row r="248" spans="15:15">
      <c r="O248" s="4">
        <v>0</v>
      </c>
    </row>
    <row r="249" spans="15:15">
      <c r="O249" s="4">
        <v>0</v>
      </c>
    </row>
    <row r="250" spans="15:15">
      <c r="O250" s="4">
        <v>0</v>
      </c>
    </row>
    <row r="251" spans="15:15">
      <c r="O251" s="4">
        <v>0</v>
      </c>
    </row>
    <row r="252" spans="15:15">
      <c r="O252" s="4">
        <v>0</v>
      </c>
    </row>
    <row r="253" spans="15:15">
      <c r="O253" s="4">
        <v>0</v>
      </c>
    </row>
    <row r="254" spans="15:15">
      <c r="O254" s="4">
        <v>0</v>
      </c>
    </row>
    <row r="255" spans="15:15">
      <c r="O255" s="4">
        <v>0</v>
      </c>
    </row>
    <row r="256" spans="15:15">
      <c r="O256" s="4">
        <v>0</v>
      </c>
    </row>
    <row r="257" spans="15:15">
      <c r="O257" s="4">
        <v>0</v>
      </c>
    </row>
    <row r="258" spans="15:15">
      <c r="O258" s="4">
        <v>0</v>
      </c>
    </row>
    <row r="259" spans="15:15">
      <c r="O259" s="4">
        <v>0</v>
      </c>
    </row>
    <row r="260" spans="15:15">
      <c r="O260" s="4">
        <v>0</v>
      </c>
    </row>
    <row r="261" spans="15:15">
      <c r="O261" s="4">
        <v>0</v>
      </c>
    </row>
    <row r="262" spans="15:15">
      <c r="O262" s="4">
        <v>0</v>
      </c>
    </row>
    <row r="263" spans="15:15">
      <c r="O263" s="4">
        <v>0</v>
      </c>
    </row>
    <row r="264" spans="15:15">
      <c r="O264" s="4">
        <v>0</v>
      </c>
    </row>
    <row r="265" spans="15:15">
      <c r="O265" s="4">
        <v>0</v>
      </c>
    </row>
    <row r="266" spans="15:15">
      <c r="O266" s="4">
        <v>0</v>
      </c>
    </row>
    <row r="267" spans="15:15">
      <c r="O267" s="4">
        <v>0</v>
      </c>
    </row>
    <row r="268" spans="15:15">
      <c r="O268" s="4">
        <v>0</v>
      </c>
    </row>
    <row r="269" spans="15:15">
      <c r="O269" s="4">
        <v>0</v>
      </c>
    </row>
    <row r="270" spans="15:15">
      <c r="O270" s="4">
        <v>0</v>
      </c>
    </row>
    <row r="271" spans="15:15">
      <c r="O271" s="4">
        <v>0</v>
      </c>
    </row>
    <row r="272" spans="15:15">
      <c r="O272" s="4">
        <v>0</v>
      </c>
    </row>
    <row r="273" spans="15:15">
      <c r="O273" s="4">
        <v>0</v>
      </c>
    </row>
    <row r="274" spans="15:15">
      <c r="O274" s="4">
        <v>0</v>
      </c>
    </row>
    <row r="275" spans="15:15">
      <c r="O275" s="4">
        <v>0</v>
      </c>
    </row>
    <row r="276" spans="15:15">
      <c r="O276" s="4">
        <v>0</v>
      </c>
    </row>
    <row r="277" spans="15:15">
      <c r="O277" s="4">
        <v>0</v>
      </c>
    </row>
    <row r="278" spans="15:15">
      <c r="O278" s="4">
        <v>0</v>
      </c>
    </row>
    <row r="279" spans="15:15">
      <c r="O279" s="4">
        <v>0</v>
      </c>
    </row>
    <row r="280" spans="15:15">
      <c r="O280" s="4">
        <v>0</v>
      </c>
    </row>
    <row r="281" spans="15:15">
      <c r="O281" s="4">
        <v>0</v>
      </c>
    </row>
    <row r="282" spans="15:15">
      <c r="O282" s="4">
        <v>0</v>
      </c>
    </row>
    <row r="283" spans="15:15">
      <c r="O283" s="4">
        <v>0</v>
      </c>
    </row>
    <row r="284" spans="15:15">
      <c r="O284" s="4">
        <v>0</v>
      </c>
    </row>
    <row r="285" spans="15:15">
      <c r="O285" s="4">
        <v>0</v>
      </c>
    </row>
    <row r="286" spans="15:15">
      <c r="O286" s="4">
        <v>0</v>
      </c>
    </row>
    <row r="287" spans="15:15">
      <c r="O287" s="4">
        <v>0</v>
      </c>
    </row>
    <row r="288" spans="15:15">
      <c r="O288" s="4">
        <v>0</v>
      </c>
    </row>
    <row r="289" spans="15:15">
      <c r="O289" s="4">
        <v>0</v>
      </c>
    </row>
    <row r="290" spans="15:15">
      <c r="O290" s="4">
        <v>0</v>
      </c>
    </row>
    <row r="291" spans="15:15">
      <c r="O291" s="4">
        <v>0</v>
      </c>
    </row>
    <row r="292" spans="15:15">
      <c r="O292" s="4">
        <v>0</v>
      </c>
    </row>
    <row r="293" spans="15:15">
      <c r="O293" s="4">
        <v>0</v>
      </c>
    </row>
    <row r="294" spans="15:15">
      <c r="O294" s="4">
        <v>0</v>
      </c>
    </row>
    <row r="295" spans="15:15">
      <c r="O295" s="4">
        <v>0</v>
      </c>
    </row>
    <row r="296" spans="15:15">
      <c r="O296" s="4">
        <v>0</v>
      </c>
    </row>
    <row r="297" spans="15:15">
      <c r="O297" s="4">
        <v>0</v>
      </c>
    </row>
    <row r="298" spans="15:15">
      <c r="O298" s="4">
        <v>0</v>
      </c>
    </row>
    <row r="299" spans="15:15">
      <c r="O299" s="4">
        <v>0</v>
      </c>
    </row>
    <row r="300" spans="15:15">
      <c r="O300" s="4">
        <v>0</v>
      </c>
    </row>
    <row r="301" spans="15:15">
      <c r="O301" s="4">
        <v>0</v>
      </c>
    </row>
    <row r="302" spans="15:15">
      <c r="O302" s="4">
        <v>0</v>
      </c>
    </row>
    <row r="303" spans="15:15">
      <c r="O303" s="4">
        <v>0</v>
      </c>
    </row>
    <row r="304" spans="15:15">
      <c r="O304" s="4">
        <v>0</v>
      </c>
    </row>
    <row r="305" spans="15:15">
      <c r="O305" s="4">
        <v>0</v>
      </c>
    </row>
    <row r="306" spans="15:15">
      <c r="O306" s="4">
        <v>0</v>
      </c>
    </row>
    <row r="307" spans="15:15">
      <c r="O307" s="4">
        <v>0</v>
      </c>
    </row>
    <row r="308" spans="15:15">
      <c r="O308" s="4">
        <v>0</v>
      </c>
    </row>
    <row r="309" spans="15:15">
      <c r="O309" s="4">
        <v>0</v>
      </c>
    </row>
    <row r="310" spans="15:15">
      <c r="O310" s="4">
        <v>0</v>
      </c>
    </row>
    <row r="311" spans="15:15">
      <c r="O311" s="4">
        <v>0</v>
      </c>
    </row>
    <row r="312" spans="15:15">
      <c r="O312" s="4">
        <v>0</v>
      </c>
    </row>
    <row r="313" spans="15:15">
      <c r="O313" s="4">
        <v>0</v>
      </c>
    </row>
    <row r="314" spans="15:15">
      <c r="O314" s="4">
        <v>0</v>
      </c>
    </row>
    <row r="315" spans="15:15">
      <c r="O315" s="4">
        <v>0</v>
      </c>
    </row>
    <row r="316" spans="15:15">
      <c r="O316" s="4">
        <v>0</v>
      </c>
    </row>
    <row r="317" spans="15:15">
      <c r="O317" s="4">
        <v>0</v>
      </c>
    </row>
    <row r="318" spans="15:15">
      <c r="O318" s="4">
        <v>0</v>
      </c>
    </row>
    <row r="319" spans="15:15">
      <c r="O319" s="4">
        <v>0</v>
      </c>
    </row>
    <row r="320" spans="15:15">
      <c r="O320" s="4">
        <v>0</v>
      </c>
    </row>
    <row r="321" spans="15:15">
      <c r="O321" s="4">
        <v>0</v>
      </c>
    </row>
    <row r="322" spans="15:15">
      <c r="O322" s="4">
        <v>0</v>
      </c>
    </row>
    <row r="323" spans="15:15">
      <c r="O323" s="4">
        <v>0</v>
      </c>
    </row>
    <row r="324" spans="15:15">
      <c r="O324" s="4">
        <v>0</v>
      </c>
    </row>
    <row r="325" spans="15:15">
      <c r="O325" s="4">
        <v>0</v>
      </c>
    </row>
    <row r="326" spans="15:15">
      <c r="O326" s="4">
        <v>0</v>
      </c>
    </row>
    <row r="327" spans="15:15">
      <c r="O327" s="4">
        <v>0</v>
      </c>
    </row>
  </sheetData>
  <autoFilter ref="A8:N329" xr:uid="{00000000-0009-0000-0000-000001000000}"/>
  <mergeCells count="17">
    <mergeCell ref="J6:K6"/>
    <mergeCell ref="L6:L7"/>
    <mergeCell ref="N6:N7"/>
    <mergeCell ref="D5:D7"/>
    <mergeCell ref="K1:N1"/>
    <mergeCell ref="A2:N2"/>
    <mergeCell ref="A3:N3"/>
    <mergeCell ref="A4:N4"/>
    <mergeCell ref="A5:A7"/>
    <mergeCell ref="B5:B7"/>
    <mergeCell ref="E6:E7"/>
    <mergeCell ref="G6:H6"/>
    <mergeCell ref="I6:I7"/>
    <mergeCell ref="C5:C7"/>
    <mergeCell ref="E5:N5"/>
    <mergeCell ref="F6:F7"/>
    <mergeCell ref="M6:M7"/>
  </mergeCells>
  <printOptions horizontalCentered="1"/>
  <pageMargins left="0" right="0" top="0.39370078740157483" bottom="0.19685039370078741" header="0.31496062992125984" footer="0.31496062992125984"/>
  <pageSetup paperSize="9" scale="67" fitToHeight="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HQ43"/>
  <sheetViews>
    <sheetView tabSelected="1" zoomScale="78" zoomScaleNormal="78" workbookViewId="0">
      <selection activeCell="G30" sqref="G30"/>
    </sheetView>
  </sheetViews>
  <sheetFormatPr defaultColWidth="12.28515625" defaultRowHeight="18.75"/>
  <cols>
    <col min="1" max="1" width="9.85546875" style="7" customWidth="1"/>
    <col min="2" max="2" width="61.5703125" style="4" customWidth="1"/>
    <col min="3" max="3" width="14.140625" style="4" customWidth="1"/>
    <col min="4" max="4" width="14.28515625" style="4" customWidth="1"/>
    <col min="5" max="5" width="11.5703125" style="4" customWidth="1"/>
    <col min="6" max="6" width="16.7109375" style="4" customWidth="1"/>
    <col min="7" max="7" width="15.140625" style="4" customWidth="1"/>
    <col min="8" max="8" width="14.42578125" style="4" customWidth="1"/>
    <col min="9" max="9" width="13.85546875" style="4" customWidth="1"/>
    <col min="10" max="11" width="11.28515625" style="4" customWidth="1"/>
    <col min="12" max="12" width="14.28515625" style="4" customWidth="1"/>
    <col min="13" max="13" width="14.85546875" style="4" customWidth="1"/>
    <col min="14" max="14" width="14.7109375" style="4" customWidth="1"/>
    <col min="15" max="15" width="16.42578125" style="4" customWidth="1"/>
    <col min="16" max="16" width="16.5703125" style="4" customWidth="1"/>
    <col min="17" max="17" width="22.28515625" style="4" hidden="1" customWidth="1"/>
    <col min="18" max="19" width="9.28515625" style="4" hidden="1" customWidth="1"/>
    <col min="20" max="216" width="9.28515625" style="4" customWidth="1"/>
    <col min="217" max="217" width="6" style="4" customWidth="1"/>
    <col min="218" max="218" width="41" style="4" customWidth="1"/>
    <col min="219" max="16384" width="12.28515625" style="4"/>
  </cols>
  <sheetData>
    <row r="1" spans="1:225" ht="20.25" customHeight="1">
      <c r="A1" s="3"/>
      <c r="B1" s="3"/>
      <c r="C1" s="3"/>
      <c r="D1" s="3"/>
      <c r="E1" s="3"/>
      <c r="F1" s="3"/>
      <c r="G1" s="3"/>
      <c r="H1" s="3"/>
      <c r="J1" s="616"/>
      <c r="K1" s="616"/>
      <c r="L1" s="616"/>
      <c r="M1" s="616"/>
      <c r="N1" s="616" t="s">
        <v>646</v>
      </c>
      <c r="O1" s="616"/>
      <c r="P1" s="616"/>
    </row>
    <row r="2" spans="1:225">
      <c r="A2" s="848" t="s">
        <v>730</v>
      </c>
      <c r="B2" s="848"/>
      <c r="C2" s="848"/>
      <c r="D2" s="848"/>
      <c r="E2" s="848"/>
      <c r="F2" s="848"/>
      <c r="G2" s="848"/>
      <c r="H2" s="848"/>
      <c r="I2" s="848"/>
      <c r="J2" s="848"/>
      <c r="K2" s="848"/>
      <c r="L2" s="848"/>
      <c r="M2" s="848"/>
      <c r="N2" s="848"/>
      <c r="O2" s="848"/>
      <c r="P2" s="848"/>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row>
    <row r="3" spans="1:225" ht="18.75" customHeight="1">
      <c r="A3" s="859" t="s">
        <v>729</v>
      </c>
      <c r="B3" s="859"/>
      <c r="C3" s="859"/>
      <c r="D3" s="859"/>
      <c r="E3" s="859"/>
      <c r="F3" s="859"/>
      <c r="G3" s="859"/>
      <c r="H3" s="859"/>
      <c r="I3" s="859"/>
      <c r="J3" s="859"/>
      <c r="K3" s="859"/>
      <c r="L3" s="859"/>
      <c r="M3" s="859"/>
      <c r="N3" s="859"/>
      <c r="O3" s="859"/>
      <c r="P3" s="859"/>
      <c r="Q3" s="431"/>
      <c r="R3" s="431"/>
      <c r="S3" s="431"/>
      <c r="T3" s="431"/>
      <c r="U3" s="431"/>
      <c r="V3" s="431"/>
      <c r="W3" s="431"/>
      <c r="X3" s="431"/>
      <c r="Y3" s="431"/>
      <c r="Z3" s="431"/>
      <c r="AA3" s="431"/>
      <c r="AB3" s="431"/>
      <c r="AC3" s="431"/>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row>
    <row r="4" spans="1:225">
      <c r="A4" s="852" t="s">
        <v>1</v>
      </c>
      <c r="B4" s="852"/>
      <c r="C4" s="852"/>
      <c r="D4" s="852"/>
      <c r="E4" s="852"/>
      <c r="F4" s="852"/>
      <c r="G4" s="852"/>
      <c r="H4" s="852"/>
      <c r="I4" s="852"/>
      <c r="J4" s="852"/>
      <c r="K4" s="852"/>
      <c r="L4" s="852"/>
      <c r="M4" s="852"/>
      <c r="N4" s="852"/>
      <c r="O4" s="852"/>
      <c r="P4" s="852"/>
    </row>
    <row r="5" spans="1:225" ht="27" customHeight="1">
      <c r="A5" s="854" t="s">
        <v>10</v>
      </c>
      <c r="B5" s="854" t="s">
        <v>191</v>
      </c>
      <c r="C5" s="845" t="s">
        <v>296</v>
      </c>
      <c r="D5" s="845"/>
      <c r="E5" s="845"/>
      <c r="F5" s="845"/>
      <c r="G5" s="845"/>
      <c r="H5" s="845"/>
      <c r="I5" s="845"/>
      <c r="J5" s="845"/>
      <c r="K5" s="845"/>
      <c r="L5" s="845"/>
      <c r="M5" s="845"/>
      <c r="N5" s="845"/>
      <c r="O5" s="845"/>
      <c r="P5" s="845"/>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row>
    <row r="6" spans="1:225" ht="56.25" customHeight="1">
      <c r="A6" s="855"/>
      <c r="B6" s="855"/>
      <c r="C6" s="854" t="s">
        <v>637</v>
      </c>
      <c r="D6" s="854" t="s">
        <v>638</v>
      </c>
      <c r="E6" s="860" t="s">
        <v>173</v>
      </c>
      <c r="F6" s="861"/>
      <c r="G6" s="854" t="s">
        <v>298</v>
      </c>
      <c r="H6" s="860" t="s">
        <v>173</v>
      </c>
      <c r="I6" s="861"/>
      <c r="J6" s="854" t="s">
        <v>644</v>
      </c>
      <c r="K6" s="854" t="s">
        <v>640</v>
      </c>
      <c r="L6" s="854" t="s">
        <v>338</v>
      </c>
      <c r="M6" s="864" t="s">
        <v>728</v>
      </c>
      <c r="N6" s="864" t="s">
        <v>1078</v>
      </c>
      <c r="O6" s="864" t="s">
        <v>1079</v>
      </c>
      <c r="P6" s="862" t="s">
        <v>727</v>
      </c>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row>
    <row r="7" spans="1:225" ht="113.25" customHeight="1">
      <c r="A7" s="856"/>
      <c r="B7" s="856"/>
      <c r="C7" s="856"/>
      <c r="D7" s="856"/>
      <c r="E7" s="6" t="s">
        <v>331</v>
      </c>
      <c r="F7" s="6" t="s">
        <v>295</v>
      </c>
      <c r="G7" s="856"/>
      <c r="H7" s="6" t="s">
        <v>331</v>
      </c>
      <c r="I7" s="6" t="s">
        <v>295</v>
      </c>
      <c r="J7" s="856"/>
      <c r="K7" s="856"/>
      <c r="L7" s="856"/>
      <c r="M7" s="865"/>
      <c r="N7" s="865"/>
      <c r="O7" s="865"/>
      <c r="P7" s="863"/>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row>
    <row r="8" spans="1:225">
      <c r="A8" s="8">
        <v>1</v>
      </c>
      <c r="B8" s="8">
        <v>2</v>
      </c>
      <c r="C8" s="8">
        <v>3</v>
      </c>
      <c r="D8" s="8">
        <v>4</v>
      </c>
      <c r="E8" s="8">
        <v>5</v>
      </c>
      <c r="F8" s="8">
        <v>6</v>
      </c>
      <c r="G8" s="8">
        <v>7</v>
      </c>
      <c r="H8" s="8">
        <v>8</v>
      </c>
      <c r="I8" s="8">
        <v>9</v>
      </c>
      <c r="J8" s="8">
        <v>10</v>
      </c>
      <c r="K8" s="8">
        <v>11</v>
      </c>
      <c r="L8" s="8">
        <v>12</v>
      </c>
      <c r="M8" s="8">
        <v>13</v>
      </c>
      <c r="N8" s="8">
        <v>14</v>
      </c>
      <c r="O8" s="8">
        <v>15</v>
      </c>
      <c r="P8" s="8">
        <v>16</v>
      </c>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row>
    <row r="9" spans="1:225" ht="34.15" customHeight="1">
      <c r="A9" s="516"/>
      <c r="B9" s="517" t="s">
        <v>3</v>
      </c>
      <c r="C9" s="518">
        <f>C10</f>
        <v>780151.19366899994</v>
      </c>
      <c r="D9" s="518">
        <f t="shared" ref="D9:I9" si="0">D10</f>
        <v>296384.49366899999</v>
      </c>
      <c r="E9" s="518">
        <f t="shared" si="0"/>
        <v>5083.1759840000004</v>
      </c>
      <c r="F9" s="518">
        <f t="shared" si="0"/>
        <v>775068.01768499997</v>
      </c>
      <c r="G9" s="518">
        <f t="shared" si="0"/>
        <v>187114.41144500001</v>
      </c>
      <c r="H9" s="518">
        <f t="shared" si="0"/>
        <v>3777.3986359999994</v>
      </c>
      <c r="I9" s="518">
        <f t="shared" si="0"/>
        <v>183337.01280900001</v>
      </c>
      <c r="J9" s="519">
        <f>G9/C9</f>
        <v>0.23984378023574277</v>
      </c>
      <c r="K9" s="519">
        <f>G9/D9</f>
        <v>0.63132321508684597</v>
      </c>
      <c r="L9" s="518">
        <f t="shared" ref="L9:L19" si="1">C9-G9</f>
        <v>593036.78222399997</v>
      </c>
      <c r="M9" s="518">
        <f t="shared" ref="M9" si="2">M10</f>
        <v>326955.49366899999</v>
      </c>
      <c r="N9" s="519">
        <f>M9/C9</f>
        <v>0.41909247376953912</v>
      </c>
      <c r="O9" s="519">
        <v>0.99</v>
      </c>
      <c r="P9" s="518">
        <f>P10</f>
        <v>191922</v>
      </c>
      <c r="Q9" s="4">
        <v>83308.619699999981</v>
      </c>
    </row>
    <row r="10" spans="1:225" s="5" customFormat="1" ht="34.15" customHeight="1">
      <c r="A10" s="115" t="s">
        <v>13</v>
      </c>
      <c r="B10" s="116" t="s">
        <v>484</v>
      </c>
      <c r="C10" s="117">
        <f>C11+C14+C19</f>
        <v>780151.19366899994</v>
      </c>
      <c r="D10" s="117">
        <f t="shared" ref="D10:I10" si="3">D11+D14+D19</f>
        <v>296384.49366899999</v>
      </c>
      <c r="E10" s="117">
        <f t="shared" si="3"/>
        <v>5083.1759840000004</v>
      </c>
      <c r="F10" s="117">
        <f t="shared" si="3"/>
        <v>775068.01768499997</v>
      </c>
      <c r="G10" s="117">
        <f t="shared" si="3"/>
        <v>187114.41144500001</v>
      </c>
      <c r="H10" s="117">
        <f t="shared" si="3"/>
        <v>3777.3986359999994</v>
      </c>
      <c r="I10" s="117">
        <f t="shared" si="3"/>
        <v>183337.01280900001</v>
      </c>
      <c r="J10" s="118">
        <f>G10/C10</f>
        <v>0.23984378023574277</v>
      </c>
      <c r="K10" s="118">
        <f>G10/D10</f>
        <v>0.63132321508684597</v>
      </c>
      <c r="L10" s="117">
        <f t="shared" si="1"/>
        <v>593036.78222399997</v>
      </c>
      <c r="M10" s="117">
        <f>M11+M14+M19</f>
        <v>326955.49366899999</v>
      </c>
      <c r="N10" s="118">
        <f>M10/C10</f>
        <v>0.41909247376953912</v>
      </c>
      <c r="O10" s="118">
        <v>0.99</v>
      </c>
      <c r="P10" s="117">
        <f>P11</f>
        <v>191922</v>
      </c>
      <c r="Q10" s="489">
        <f>G9-Q9</f>
        <v>103805.79174500002</v>
      </c>
    </row>
    <row r="11" spans="1:225" s="13" customFormat="1" ht="34.15" customHeight="1">
      <c r="A11" s="6" t="s">
        <v>14</v>
      </c>
      <c r="B11" s="12" t="s">
        <v>193</v>
      </c>
      <c r="C11" s="10">
        <f t="shared" ref="C11:I11" si="4">SUM(C12:C13)</f>
        <v>136712</v>
      </c>
      <c r="D11" s="10">
        <f t="shared" si="4"/>
        <v>30731</v>
      </c>
      <c r="E11" s="10">
        <f t="shared" si="4"/>
        <v>0</v>
      </c>
      <c r="F11" s="10">
        <f t="shared" si="4"/>
        <v>136712</v>
      </c>
      <c r="G11" s="10">
        <f t="shared" si="4"/>
        <v>25753.190087999999</v>
      </c>
      <c r="H11" s="10">
        <f t="shared" si="4"/>
        <v>0</v>
      </c>
      <c r="I11" s="10">
        <f t="shared" si="4"/>
        <v>25753.190087999999</v>
      </c>
      <c r="J11" s="11">
        <f t="shared" ref="J11:J23" si="5">G11/C11</f>
        <v>0.18837549072502779</v>
      </c>
      <c r="K11" s="11">
        <f>G11/D11</f>
        <v>0.83801991760762751</v>
      </c>
      <c r="L11" s="10">
        <f t="shared" si="1"/>
        <v>110958.809912</v>
      </c>
      <c r="M11" s="10">
        <f>SUM(M12:M13)</f>
        <v>61302</v>
      </c>
      <c r="N11" s="16">
        <f>M11/F11</f>
        <v>0.44840248112821113</v>
      </c>
      <c r="O11" s="11">
        <f>(O12+O13)/2</f>
        <v>0.98954270670826827</v>
      </c>
      <c r="P11" s="10">
        <f t="shared" ref="P11" si="6">SUM(P12:P13)</f>
        <v>191922</v>
      </c>
      <c r="Q11" s="5">
        <v>2849.6661090000002</v>
      </c>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row>
    <row r="12" spans="1:225" ht="37.5">
      <c r="A12" s="9">
        <v>1</v>
      </c>
      <c r="B12" s="14" t="s">
        <v>47</v>
      </c>
      <c r="C12" s="15">
        <f>E12+F12</f>
        <v>20512</v>
      </c>
      <c r="D12" s="15">
        <f>C12</f>
        <v>20512</v>
      </c>
      <c r="E12" s="15"/>
      <c r="F12" s="15">
        <f>'NS.TP (30%)'!Q13</f>
        <v>20512</v>
      </c>
      <c r="G12" s="15">
        <f t="shared" ref="G12:G18" si="7">H12+I12</f>
        <v>19886.769264999999</v>
      </c>
      <c r="H12" s="15"/>
      <c r="I12" s="15">
        <f>'NS.TP (30%)'!S13</f>
        <v>19886.769264999999</v>
      </c>
      <c r="J12" s="16">
        <f t="shared" si="5"/>
        <v>0.96951878242004674</v>
      </c>
      <c r="K12" s="16">
        <f>G12/D12</f>
        <v>0.96951878242004674</v>
      </c>
      <c r="L12" s="15">
        <f t="shared" si="1"/>
        <v>625.230735000001</v>
      </c>
      <c r="M12" s="15">
        <f>'NS.TP (30%)'!W13</f>
        <v>20083</v>
      </c>
      <c r="N12" s="16">
        <f>M12/F12</f>
        <v>0.97908541341653665</v>
      </c>
      <c r="O12" s="16">
        <f>N12</f>
        <v>0.97908541341653665</v>
      </c>
      <c r="P12" s="15">
        <f>'KH ĐTC năm 2025 TP'!AM13</f>
        <v>20922</v>
      </c>
      <c r="Q12" s="490">
        <f>Q10-Q11</f>
        <v>100956.12563600003</v>
      </c>
      <c r="R12" s="490">
        <f>R13+C12</f>
        <v>119282</v>
      </c>
      <c r="S12" s="4">
        <f>R12/C11*100</f>
        <v>87.250570542454213</v>
      </c>
    </row>
    <row r="13" spans="1:225" ht="37.5">
      <c r="A13" s="9">
        <v>2</v>
      </c>
      <c r="B13" s="14" t="s">
        <v>102</v>
      </c>
      <c r="C13" s="15">
        <f>E13+F13</f>
        <v>116200</v>
      </c>
      <c r="D13" s="15">
        <f>'NS.TP (SDĐ)'!R12</f>
        <v>10219</v>
      </c>
      <c r="E13" s="15"/>
      <c r="F13" s="15">
        <f>'NS.TP (SDĐ)'!Q12</f>
        <v>116200</v>
      </c>
      <c r="G13" s="15">
        <f t="shared" si="7"/>
        <v>5866.4208230000004</v>
      </c>
      <c r="H13" s="15"/>
      <c r="I13" s="15">
        <f>'NS.TP (SDĐ)'!S12</f>
        <v>5866.4208230000004</v>
      </c>
      <c r="J13" s="16">
        <f t="shared" si="5"/>
        <v>5.0485549251290882E-2</v>
      </c>
      <c r="K13" s="16">
        <f>G13/D13</f>
        <v>0.57406995038653497</v>
      </c>
      <c r="L13" s="15">
        <f t="shared" si="1"/>
        <v>110333.57917700001</v>
      </c>
      <c r="M13" s="15">
        <f>'NS.TP (SDĐ)'!W12</f>
        <v>41219</v>
      </c>
      <c r="N13" s="16">
        <f>M13/F13</f>
        <v>0.35472461273666095</v>
      </c>
      <c r="O13" s="16">
        <v>1</v>
      </c>
      <c r="P13" s="15">
        <f>'KH ĐTC năm 2025 TP'!AN13</f>
        <v>171000</v>
      </c>
      <c r="Q13" s="4">
        <v>10682.110932</v>
      </c>
      <c r="R13" s="4">
        <f>C13*85%</f>
        <v>98770</v>
      </c>
    </row>
    <row r="14" spans="1:225" s="13" customFormat="1" ht="34.15" customHeight="1">
      <c r="A14" s="6" t="s">
        <v>15</v>
      </c>
      <c r="B14" s="12" t="s">
        <v>194</v>
      </c>
      <c r="C14" s="10">
        <f t="shared" ref="C14:I14" si="8">SUM(C15:C18)</f>
        <v>607661</v>
      </c>
      <c r="D14" s="10">
        <f t="shared" si="8"/>
        <v>229875.3</v>
      </c>
      <c r="E14" s="10">
        <f t="shared" si="8"/>
        <v>0</v>
      </c>
      <c r="F14" s="10">
        <f t="shared" si="8"/>
        <v>607661</v>
      </c>
      <c r="G14" s="10">
        <f t="shared" si="8"/>
        <v>143994.04571400001</v>
      </c>
      <c r="H14" s="10">
        <f t="shared" si="8"/>
        <v>0</v>
      </c>
      <c r="I14" s="10">
        <f t="shared" si="8"/>
        <v>143994.04571400001</v>
      </c>
      <c r="J14" s="11">
        <f t="shared" si="5"/>
        <v>0.23696443529204608</v>
      </c>
      <c r="K14" s="11">
        <f t="shared" ref="K14:K32" si="9">G14/D14</f>
        <v>0.6264006864330357</v>
      </c>
      <c r="L14" s="10">
        <f t="shared" si="1"/>
        <v>463666.95428599999</v>
      </c>
      <c r="M14" s="10">
        <f>SUM(M15:M18)</f>
        <v>229875.3</v>
      </c>
      <c r="N14" s="11">
        <f t="shared" ref="N14:N18" si="10">M14/F14</f>
        <v>0.37829529951732954</v>
      </c>
      <c r="O14" s="11">
        <v>1</v>
      </c>
      <c r="P14" s="10"/>
      <c r="Q14" s="489">
        <f>E9-Q13</f>
        <v>-5598.9349479999992</v>
      </c>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row>
    <row r="15" spans="1:225" ht="37.5">
      <c r="A15" s="9">
        <v>1</v>
      </c>
      <c r="B15" s="14" t="s">
        <v>196</v>
      </c>
      <c r="C15" s="15">
        <f>E15+F15</f>
        <v>127532</v>
      </c>
      <c r="D15" s="15">
        <f>C15</f>
        <v>127532</v>
      </c>
      <c r="E15" s="15"/>
      <c r="F15" s="15">
        <f>'NS tỉnh (70%)'!I36</f>
        <v>127532</v>
      </c>
      <c r="G15" s="15">
        <f>H15+I15</f>
        <v>72796.789492000011</v>
      </c>
      <c r="H15" s="15"/>
      <c r="I15" s="15">
        <f>'NS tỉnh (70%)'!K36</f>
        <v>72796.789492000011</v>
      </c>
      <c r="J15" s="16">
        <f t="shared" si="5"/>
        <v>0.57081194909512911</v>
      </c>
      <c r="K15" s="16">
        <f t="shared" si="9"/>
        <v>0.57081194909512911</v>
      </c>
      <c r="L15" s="15">
        <f t="shared" si="1"/>
        <v>54735.210507999989</v>
      </c>
      <c r="M15" s="15">
        <f>'NS tỉnh (70%)'!P36</f>
        <v>127532</v>
      </c>
      <c r="N15" s="16">
        <f t="shared" si="10"/>
        <v>1</v>
      </c>
      <c r="O15" s="16">
        <f>N15</f>
        <v>1</v>
      </c>
      <c r="P15" s="15"/>
      <c r="Q15" s="490" t="e">
        <f>F9-#REF!</f>
        <v>#REF!</v>
      </c>
    </row>
    <row r="16" spans="1:225" ht="34.15" customHeight="1">
      <c r="A16" s="9">
        <v>2</v>
      </c>
      <c r="B16" s="17" t="s">
        <v>195</v>
      </c>
      <c r="C16" s="15">
        <f>E16+F16</f>
        <v>69961</v>
      </c>
      <c r="D16" s="15">
        <f>C16</f>
        <v>69961</v>
      </c>
      <c r="E16" s="15"/>
      <c r="F16" s="15">
        <f>'NS tỉnh (70%)'!I12</f>
        <v>69961</v>
      </c>
      <c r="G16" s="15">
        <f t="shared" si="7"/>
        <v>38856.741221999997</v>
      </c>
      <c r="H16" s="15"/>
      <c r="I16" s="15">
        <f>'NS tỉnh (70%)'!K12</f>
        <v>38856.741221999997</v>
      </c>
      <c r="J16" s="16">
        <f t="shared" si="5"/>
        <v>0.55540574351424365</v>
      </c>
      <c r="K16" s="16">
        <f t="shared" si="9"/>
        <v>0.55540574351424365</v>
      </c>
      <c r="L16" s="15">
        <f t="shared" si="1"/>
        <v>31104.258778000003</v>
      </c>
      <c r="M16" s="15">
        <f>'NS tỉnh (70%)'!P12</f>
        <v>69961</v>
      </c>
      <c r="N16" s="16">
        <f t="shared" si="10"/>
        <v>1</v>
      </c>
      <c r="O16" s="16">
        <f>N16</f>
        <v>1</v>
      </c>
      <c r="P16" s="15"/>
      <c r="Q16" s="4">
        <v>1027732.5649999999</v>
      </c>
      <c r="R16" s="490">
        <f>C16-87961</f>
        <v>-18000</v>
      </c>
    </row>
    <row r="17" spans="1:225" ht="34.15" customHeight="1">
      <c r="A17" s="9">
        <v>3</v>
      </c>
      <c r="B17" s="14" t="s">
        <v>154</v>
      </c>
      <c r="C17" s="15">
        <f>E17+F17</f>
        <v>410083</v>
      </c>
      <c r="D17" s="15">
        <f>'NS tỉnh (70%)'!J29</f>
        <v>32297.3</v>
      </c>
      <c r="E17" s="15"/>
      <c r="F17" s="15">
        <f>'NS tỉnh (70%)'!I29</f>
        <v>410083</v>
      </c>
      <c r="G17" s="15">
        <f t="shared" si="7"/>
        <v>32297.3</v>
      </c>
      <c r="H17" s="15"/>
      <c r="I17" s="15">
        <f>'NS tỉnh (70%)'!K29</f>
        <v>32297.3</v>
      </c>
      <c r="J17" s="16">
        <f t="shared" si="5"/>
        <v>7.8757958754691118E-2</v>
      </c>
      <c r="K17" s="16">
        <f t="shared" si="9"/>
        <v>1</v>
      </c>
      <c r="L17" s="15">
        <f t="shared" si="1"/>
        <v>377785.7</v>
      </c>
      <c r="M17" s="15">
        <f>'NS tỉnh (70%)'!P29</f>
        <v>32297.3</v>
      </c>
      <c r="N17" s="16">
        <f t="shared" si="10"/>
        <v>7.8757958754691118E-2</v>
      </c>
      <c r="O17" s="16">
        <v>1</v>
      </c>
      <c r="P17" s="15"/>
      <c r="Q17" s="490">
        <f>F9-Q16</f>
        <v>-252664.54731499997</v>
      </c>
    </row>
    <row r="18" spans="1:225" ht="34.15" customHeight="1">
      <c r="A18" s="9">
        <v>6</v>
      </c>
      <c r="B18" s="14" t="s">
        <v>160</v>
      </c>
      <c r="C18" s="15">
        <f>E18+F18</f>
        <v>85</v>
      </c>
      <c r="D18" s="15">
        <f t="shared" ref="D18:D22" si="11">C18</f>
        <v>85</v>
      </c>
      <c r="E18" s="15"/>
      <c r="F18" s="15">
        <f>'NS tỉnh (70%)'!I43</f>
        <v>85</v>
      </c>
      <c r="G18" s="15">
        <f t="shared" si="7"/>
        <v>43.215000000000003</v>
      </c>
      <c r="H18" s="15">
        <v>0</v>
      </c>
      <c r="I18" s="15">
        <f>'NS tỉnh (70%)'!K43</f>
        <v>43.215000000000003</v>
      </c>
      <c r="J18" s="16">
        <v>0</v>
      </c>
      <c r="K18" s="16">
        <f t="shared" si="9"/>
        <v>0.50841176470588234</v>
      </c>
      <c r="L18" s="15">
        <f t="shared" si="1"/>
        <v>41.784999999999997</v>
      </c>
      <c r="M18" s="15">
        <f>'NS tỉnh (70%)'!P44</f>
        <v>85</v>
      </c>
      <c r="N18" s="16">
        <f t="shared" si="10"/>
        <v>1</v>
      </c>
      <c r="O18" s="16">
        <f t="shared" ref="O18:O24" si="12">N18</f>
        <v>1</v>
      </c>
      <c r="P18" s="15"/>
      <c r="Q18" s="4">
        <v>1039697.303007</v>
      </c>
    </row>
    <row r="19" spans="1:225" s="13" customFormat="1" ht="36" customHeight="1">
      <c r="A19" s="8" t="s">
        <v>103</v>
      </c>
      <c r="B19" s="12" t="s">
        <v>192</v>
      </c>
      <c r="C19" s="10">
        <f>C20+C27</f>
        <v>35778.193669</v>
      </c>
      <c r="D19" s="10">
        <f t="shared" si="11"/>
        <v>35778.193669</v>
      </c>
      <c r="E19" s="10">
        <f t="shared" ref="E19:I19" si="13">E20+E27</f>
        <v>5083.1759840000004</v>
      </c>
      <c r="F19" s="10">
        <f t="shared" si="13"/>
        <v>30695.017684999999</v>
      </c>
      <c r="G19" s="10">
        <f t="shared" si="13"/>
        <v>17367.175642999999</v>
      </c>
      <c r="H19" s="10">
        <f t="shared" si="13"/>
        <v>3777.3986359999994</v>
      </c>
      <c r="I19" s="10">
        <f t="shared" si="13"/>
        <v>13589.777007000001</v>
      </c>
      <c r="J19" s="11">
        <f>G19/C19</f>
        <v>0.48541231018176806</v>
      </c>
      <c r="K19" s="11">
        <f t="shared" si="9"/>
        <v>0.48541231018176806</v>
      </c>
      <c r="L19" s="10">
        <f t="shared" si="1"/>
        <v>18411.018026000002</v>
      </c>
      <c r="M19" s="10">
        <f t="shared" ref="M19" si="14">M20+M27</f>
        <v>35778.193669</v>
      </c>
      <c r="N19" s="11">
        <f>M19/C19</f>
        <v>1</v>
      </c>
      <c r="O19" s="11">
        <f t="shared" si="12"/>
        <v>1</v>
      </c>
      <c r="P19" s="10"/>
      <c r="Q19" s="721">
        <f>C9-Q18</f>
        <v>-259546.10933800007</v>
      </c>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5"/>
      <c r="HM19" s="5"/>
      <c r="HN19" s="5"/>
      <c r="HO19" s="5"/>
      <c r="HP19" s="5"/>
      <c r="HQ19" s="5"/>
    </row>
    <row r="20" spans="1:225" s="13" customFormat="1" ht="36" customHeight="1">
      <c r="A20" s="8" t="s">
        <v>155</v>
      </c>
      <c r="B20" s="12" t="s">
        <v>614</v>
      </c>
      <c r="C20" s="10">
        <f>C21+C25</f>
        <v>5083.1759840000004</v>
      </c>
      <c r="D20" s="10">
        <f t="shared" si="11"/>
        <v>5083.1759840000004</v>
      </c>
      <c r="E20" s="10">
        <f t="shared" ref="E20:I20" si="15">E21+E25</f>
        <v>5083.1759840000004</v>
      </c>
      <c r="F20" s="10">
        <f t="shared" si="15"/>
        <v>0</v>
      </c>
      <c r="G20" s="10">
        <f t="shared" si="15"/>
        <v>3777.3986359999994</v>
      </c>
      <c r="H20" s="10">
        <f t="shared" si="15"/>
        <v>3777.3986359999994</v>
      </c>
      <c r="I20" s="10">
        <f t="shared" si="15"/>
        <v>0</v>
      </c>
      <c r="J20" s="11">
        <f t="shared" si="5"/>
        <v>0.74311781608385863</v>
      </c>
      <c r="K20" s="11">
        <f t="shared" si="9"/>
        <v>0.74311781608385863</v>
      </c>
      <c r="L20" s="10">
        <f>L21+L25</f>
        <v>465.77734800000053</v>
      </c>
      <c r="M20" s="10">
        <f t="shared" ref="M20" si="16">M21+M25</f>
        <v>5083.1759840000004</v>
      </c>
      <c r="N20" s="11">
        <f t="shared" ref="N20:N21" si="17">M20/C20</f>
        <v>1</v>
      </c>
      <c r="O20" s="11">
        <f t="shared" si="12"/>
        <v>1</v>
      </c>
      <c r="P20" s="10"/>
      <c r="Q20" s="18">
        <v>292479</v>
      </c>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5"/>
      <c r="HM20" s="5"/>
      <c r="HN20" s="5"/>
      <c r="HO20" s="5"/>
      <c r="HP20" s="5"/>
      <c r="HQ20" s="5"/>
    </row>
    <row r="21" spans="1:225" s="719" customFormat="1" ht="47.65" customHeight="1">
      <c r="A21" s="722" t="s">
        <v>615</v>
      </c>
      <c r="B21" s="723" t="s">
        <v>616</v>
      </c>
      <c r="C21" s="414">
        <f t="shared" ref="C21:I21" si="18">C22+C23+C24</f>
        <v>3363.0015940000003</v>
      </c>
      <c r="D21" s="414">
        <f t="shared" si="11"/>
        <v>3363.0015940000003</v>
      </c>
      <c r="E21" s="414">
        <f t="shared" si="18"/>
        <v>3363.0015940000003</v>
      </c>
      <c r="F21" s="414">
        <f t="shared" si="18"/>
        <v>0</v>
      </c>
      <c r="G21" s="414">
        <f t="shared" si="18"/>
        <v>2897.2242459999998</v>
      </c>
      <c r="H21" s="414">
        <f t="shared" si="18"/>
        <v>2897.2242459999998</v>
      </c>
      <c r="I21" s="414">
        <f t="shared" si="18"/>
        <v>0</v>
      </c>
      <c r="J21" s="718">
        <f t="shared" si="5"/>
        <v>0.86149951613730924</v>
      </c>
      <c r="K21" s="718">
        <f t="shared" si="9"/>
        <v>0.86149951613730924</v>
      </c>
      <c r="L21" s="414">
        <f>C21-G21</f>
        <v>465.77734800000053</v>
      </c>
      <c r="M21" s="414">
        <f t="shared" ref="M21" si="19">M22+M23+M24</f>
        <v>3363.0015940000003</v>
      </c>
      <c r="N21" s="718">
        <f t="shared" si="17"/>
        <v>1</v>
      </c>
      <c r="O21" s="718">
        <f t="shared" si="12"/>
        <v>1</v>
      </c>
      <c r="P21" s="414"/>
      <c r="Q21" s="719">
        <f>Q20/D9*100</f>
        <v>98.682288124910599</v>
      </c>
    </row>
    <row r="22" spans="1:225" ht="37.5">
      <c r="A22" s="19">
        <v>1</v>
      </c>
      <c r="B22" s="14" t="s">
        <v>327</v>
      </c>
      <c r="C22" s="15">
        <f>E22+F22</f>
        <v>68.939813999999956</v>
      </c>
      <c r="D22" s="15">
        <f t="shared" si="11"/>
        <v>68.939813999999956</v>
      </c>
      <c r="E22" s="15">
        <f>'CTMTQG (ĐT)'!M14</f>
        <v>68.939813999999956</v>
      </c>
      <c r="F22" s="15"/>
      <c r="G22" s="15">
        <f>H22+I22</f>
        <v>0</v>
      </c>
      <c r="H22" s="15">
        <f>'CTMTQG (ĐT)'!O13</f>
        <v>0</v>
      </c>
      <c r="I22" s="15"/>
      <c r="J22" s="16">
        <f t="shared" si="5"/>
        <v>0</v>
      </c>
      <c r="K22" s="16">
        <f t="shared" si="9"/>
        <v>0</v>
      </c>
      <c r="L22" s="15">
        <f>C22-G22</f>
        <v>68.939813999999956</v>
      </c>
      <c r="M22" s="15">
        <f>'CTMTQG (ĐT)'!R13</f>
        <v>68.939813999999956</v>
      </c>
      <c r="N22" s="16">
        <f>M22/C22</f>
        <v>1</v>
      </c>
      <c r="O22" s="16">
        <f t="shared" si="12"/>
        <v>1</v>
      </c>
      <c r="P22" s="15"/>
      <c r="Q22" s="4">
        <v>29174</v>
      </c>
    </row>
    <row r="23" spans="1:225" ht="56.25">
      <c r="A23" s="19">
        <v>2</v>
      </c>
      <c r="B23" s="14" t="s">
        <v>328</v>
      </c>
      <c r="C23" s="15">
        <f>E23+F23</f>
        <v>2786.8969780000002</v>
      </c>
      <c r="D23" s="15">
        <f t="shared" ref="D23:D24" si="20">C23</f>
        <v>2786.8969780000002</v>
      </c>
      <c r="E23" s="15">
        <f>'CTMTQG (ĐT)'!M19</f>
        <v>2786.8969780000002</v>
      </c>
      <c r="F23" s="15"/>
      <c r="G23" s="673">
        <f>H23+I23</f>
        <v>2710.2202459999999</v>
      </c>
      <c r="H23" s="15">
        <f>'CTMTQG (ĐT)'!O21</f>
        <v>2710.2202459999999</v>
      </c>
      <c r="I23" s="15"/>
      <c r="J23" s="16">
        <f t="shared" si="5"/>
        <v>0.97248670022419448</v>
      </c>
      <c r="K23" s="16">
        <f t="shared" si="9"/>
        <v>0.97248670022419448</v>
      </c>
      <c r="L23" s="15">
        <f>C23-G23</f>
        <v>76.676732000000356</v>
      </c>
      <c r="M23" s="15">
        <f>'CTMTQG (ĐT)'!R21</f>
        <v>2786.8969780000002</v>
      </c>
      <c r="N23" s="16">
        <f>M23/C23</f>
        <v>1</v>
      </c>
      <c r="O23" s="16">
        <f t="shared" si="12"/>
        <v>1</v>
      </c>
      <c r="P23" s="15"/>
      <c r="Q23" s="4">
        <f>Q22/D11</f>
        <v>0.94933454817610885</v>
      </c>
      <c r="T23" s="490">
        <f>C28+C21</f>
        <v>27820.566594</v>
      </c>
    </row>
    <row r="24" spans="1:225" ht="37.5">
      <c r="A24" s="19">
        <v>3</v>
      </c>
      <c r="B24" s="14" t="s">
        <v>329</v>
      </c>
      <c r="C24" s="15">
        <f>E24+F24</f>
        <v>507.16480200000007</v>
      </c>
      <c r="D24" s="15">
        <f t="shared" si="20"/>
        <v>507.16480200000007</v>
      </c>
      <c r="E24" s="15">
        <f>'CTMTQG (ĐT)'!M34</f>
        <v>507.16480200000007</v>
      </c>
      <c r="F24" s="15"/>
      <c r="G24" s="15">
        <f>H24+I24</f>
        <v>187.00400000000002</v>
      </c>
      <c r="H24" s="15">
        <f>'CTMTQG (ĐT)'!O34</f>
        <v>187.00400000000002</v>
      </c>
      <c r="I24" s="15"/>
      <c r="J24" s="16"/>
      <c r="K24" s="16">
        <f t="shared" si="9"/>
        <v>0.36872432641727371</v>
      </c>
      <c r="L24" s="15">
        <f>C24-G24</f>
        <v>320.16080200000005</v>
      </c>
      <c r="M24" s="15">
        <f>'CTMTQG (ĐT)'!R34</f>
        <v>507.16480200000007</v>
      </c>
      <c r="N24" s="16">
        <f t="shared" ref="N24:N26" si="21">M24/C24</f>
        <v>1</v>
      </c>
      <c r="O24" s="16">
        <f t="shared" si="12"/>
        <v>1</v>
      </c>
      <c r="P24" s="15"/>
      <c r="Q24" s="4">
        <v>234858</v>
      </c>
      <c r="T24" s="490">
        <f>G21+G28</f>
        <v>11906.921317</v>
      </c>
    </row>
    <row r="25" spans="1:225" s="5" customFormat="1" ht="27.75" customHeight="1">
      <c r="A25" s="8" t="s">
        <v>618</v>
      </c>
      <c r="B25" s="12" t="s">
        <v>617</v>
      </c>
      <c r="C25" s="10">
        <f>C26</f>
        <v>1720.1743900000001</v>
      </c>
      <c r="D25" s="10"/>
      <c r="E25" s="10">
        <f t="shared" ref="E25:I25" si="22">E26</f>
        <v>1720.1743900000001</v>
      </c>
      <c r="F25" s="10">
        <f t="shared" si="22"/>
        <v>0</v>
      </c>
      <c r="G25" s="10">
        <f t="shared" si="22"/>
        <v>880.17438999999968</v>
      </c>
      <c r="H25" s="10">
        <f t="shared" si="22"/>
        <v>880.17438999999968</v>
      </c>
      <c r="I25" s="10">
        <f t="shared" si="22"/>
        <v>0</v>
      </c>
      <c r="J25" s="11">
        <f t="shared" ref="J25:J32" si="23">G25/C25</f>
        <v>0.51167741777622888</v>
      </c>
      <c r="K25" s="16" t="e">
        <f t="shared" si="9"/>
        <v>#DIV/0!</v>
      </c>
      <c r="L25" s="10"/>
      <c r="M25" s="10">
        <f t="shared" ref="M25" si="24">M26</f>
        <v>1720.1743900000001</v>
      </c>
      <c r="N25" s="11">
        <f t="shared" si="21"/>
        <v>1</v>
      </c>
      <c r="O25" s="11"/>
      <c r="P25" s="10"/>
      <c r="Q25" s="5">
        <f>Q24/D14*100</f>
        <v>102.1675665023602</v>
      </c>
      <c r="T25" s="717">
        <f>T24/T23</f>
        <v>0.42798989290059747</v>
      </c>
    </row>
    <row r="26" spans="1:225" ht="56.25">
      <c r="A26" s="19">
        <v>1</v>
      </c>
      <c r="B26" s="14" t="s">
        <v>328</v>
      </c>
      <c r="C26" s="15">
        <f>E26</f>
        <v>1720.1743900000001</v>
      </c>
      <c r="D26" s="15">
        <f>C26</f>
        <v>1720.1743900000001</v>
      </c>
      <c r="E26" s="15">
        <f>'CTMTQG (ĐT)'!N19</f>
        <v>1720.1743900000001</v>
      </c>
      <c r="F26" s="15"/>
      <c r="G26" s="15">
        <f>H26+I26</f>
        <v>880.17438999999968</v>
      </c>
      <c r="H26" s="15">
        <f>'CTMTQG (ĐT)'!O28</f>
        <v>880.17438999999968</v>
      </c>
      <c r="I26" s="15"/>
      <c r="J26" s="16">
        <f>G26/C26</f>
        <v>0.51167741777622888</v>
      </c>
      <c r="K26" s="16">
        <f t="shared" si="9"/>
        <v>0.51167741777622888</v>
      </c>
      <c r="L26" s="15"/>
      <c r="M26" s="15">
        <f>'CTMTQG (ĐT)'!R27</f>
        <v>1720.1743900000001</v>
      </c>
      <c r="N26" s="16">
        <f t="shared" si="21"/>
        <v>1</v>
      </c>
      <c r="O26" s="16">
        <f t="shared" ref="O26:O32" si="25">N26</f>
        <v>1</v>
      </c>
      <c r="P26" s="15"/>
    </row>
    <row r="27" spans="1:225" s="18" customFormat="1" ht="39.75" customHeight="1">
      <c r="A27" s="8" t="s">
        <v>301</v>
      </c>
      <c r="B27" s="12" t="s">
        <v>153</v>
      </c>
      <c r="C27" s="10">
        <f>C28+C31</f>
        <v>30695.017684999999</v>
      </c>
      <c r="D27" s="10">
        <f>C27</f>
        <v>30695.017684999999</v>
      </c>
      <c r="E27" s="10">
        <f t="shared" ref="E27:I27" si="26">E28+E31</f>
        <v>0</v>
      </c>
      <c r="F27" s="10">
        <f t="shared" si="26"/>
        <v>30695.017684999999</v>
      </c>
      <c r="G27" s="10">
        <f t="shared" si="26"/>
        <v>13589.777007000001</v>
      </c>
      <c r="H27" s="10">
        <f t="shared" si="26"/>
        <v>0</v>
      </c>
      <c r="I27" s="10">
        <f t="shared" si="26"/>
        <v>13589.777007000001</v>
      </c>
      <c r="J27" s="11">
        <f t="shared" si="23"/>
        <v>0.4427355978895896</v>
      </c>
      <c r="K27" s="16">
        <f t="shared" si="9"/>
        <v>0.4427355978895896</v>
      </c>
      <c r="L27" s="10">
        <f>C27-G27</f>
        <v>17105.240677999998</v>
      </c>
      <c r="M27" s="10">
        <f t="shared" ref="M27" si="27">M28+M31</f>
        <v>30695.017684999999</v>
      </c>
      <c r="N27" s="11">
        <f t="shared" ref="N27:N32" si="28">M27/C27</f>
        <v>1</v>
      </c>
      <c r="O27" s="11">
        <f t="shared" si="25"/>
        <v>1</v>
      </c>
      <c r="P27" s="10"/>
    </row>
    <row r="28" spans="1:225" s="719" customFormat="1" ht="47.65" customHeight="1">
      <c r="A28" s="722" t="s">
        <v>619</v>
      </c>
      <c r="B28" s="723" t="s">
        <v>616</v>
      </c>
      <c r="C28" s="414">
        <f>SUM(C29:C30)</f>
        <v>24457.564999999999</v>
      </c>
      <c r="D28" s="414">
        <f>C28</f>
        <v>24457.564999999999</v>
      </c>
      <c r="E28" s="414">
        <f t="shared" ref="E28:I28" si="29">SUM(E29:E30)</f>
        <v>0</v>
      </c>
      <c r="F28" s="414">
        <f t="shared" si="29"/>
        <v>24457.564999999999</v>
      </c>
      <c r="G28" s="414">
        <f t="shared" si="29"/>
        <v>9009.6970710000005</v>
      </c>
      <c r="H28" s="414">
        <f t="shared" si="29"/>
        <v>0</v>
      </c>
      <c r="I28" s="414">
        <f t="shared" si="29"/>
        <v>9009.6970710000005</v>
      </c>
      <c r="J28" s="718"/>
      <c r="K28" s="720">
        <f t="shared" si="9"/>
        <v>0.36838078815286807</v>
      </c>
      <c r="L28" s="414">
        <f>C28-G28</f>
        <v>15447.867928999998</v>
      </c>
      <c r="M28" s="414">
        <f t="shared" ref="M28" si="30">SUM(M29:M30)</f>
        <v>24457.564999999999</v>
      </c>
      <c r="N28" s="718">
        <f t="shared" si="28"/>
        <v>1</v>
      </c>
      <c r="O28" s="718">
        <f t="shared" si="25"/>
        <v>1</v>
      </c>
      <c r="P28" s="414"/>
    </row>
    <row r="29" spans="1:225" ht="47.65" customHeight="1">
      <c r="A29" s="19">
        <v>1</v>
      </c>
      <c r="B29" s="14" t="s">
        <v>23</v>
      </c>
      <c r="C29" s="15">
        <f>E29+F29</f>
        <v>20419.564999999999</v>
      </c>
      <c r="D29" s="15">
        <f>C29</f>
        <v>20419.564999999999</v>
      </c>
      <c r="E29" s="15"/>
      <c r="F29" s="15">
        <f>'CTMTQG (ĐT)'!M45</f>
        <v>20419.564999999999</v>
      </c>
      <c r="G29" s="673">
        <f>H29+I29</f>
        <v>7619.8660710000004</v>
      </c>
      <c r="H29" s="15"/>
      <c r="I29" s="15">
        <f>'CTMTQG (ĐT)'!O46+'CTMTQG (ĐT)'!O50</f>
        <v>7619.8660710000004</v>
      </c>
      <c r="J29" s="16">
        <f t="shared" si="23"/>
        <v>0.37316495581566017</v>
      </c>
      <c r="K29" s="16">
        <f t="shared" si="9"/>
        <v>0.37316495581566017</v>
      </c>
      <c r="L29" s="15">
        <f>C29-G29</f>
        <v>12799.698928999998</v>
      </c>
      <c r="M29" s="15">
        <f>F29</f>
        <v>20419.564999999999</v>
      </c>
      <c r="N29" s="16">
        <f>M29/C29</f>
        <v>1</v>
      </c>
      <c r="O29" s="16">
        <f t="shared" si="25"/>
        <v>1</v>
      </c>
      <c r="P29" s="15"/>
    </row>
    <row r="30" spans="1:225" ht="43.5" customHeight="1">
      <c r="A30" s="19">
        <v>2</v>
      </c>
      <c r="B30" s="14" t="s">
        <v>25</v>
      </c>
      <c r="C30" s="15">
        <f>E30+F30</f>
        <v>4038</v>
      </c>
      <c r="D30" s="15">
        <f t="shared" ref="D30:D32" si="31">C30</f>
        <v>4038</v>
      </c>
      <c r="E30" s="15"/>
      <c r="F30" s="15">
        <f>'CTMTQG (ĐT)'!M79</f>
        <v>4038</v>
      </c>
      <c r="G30" s="15">
        <f>H30+I30</f>
        <v>1389.8309999999999</v>
      </c>
      <c r="H30" s="15"/>
      <c r="I30" s="15">
        <f>'CTMTQG (ĐT)'!O79</f>
        <v>1389.8309999999999</v>
      </c>
      <c r="J30" s="16">
        <f t="shared" si="23"/>
        <v>0.34418796433878157</v>
      </c>
      <c r="K30" s="16">
        <f t="shared" si="9"/>
        <v>0.34418796433878157</v>
      </c>
      <c r="L30" s="15">
        <f>C30-G30</f>
        <v>2648.1689999999999</v>
      </c>
      <c r="M30" s="15">
        <f>'CTMTQG (ĐT)'!R79</f>
        <v>4038</v>
      </c>
      <c r="N30" s="16">
        <f t="shared" si="28"/>
        <v>1</v>
      </c>
      <c r="O30" s="16">
        <f t="shared" si="25"/>
        <v>1</v>
      </c>
      <c r="P30" s="15"/>
    </row>
    <row r="31" spans="1:225" s="5" customFormat="1" ht="52.5" customHeight="1">
      <c r="A31" s="8" t="s">
        <v>620</v>
      </c>
      <c r="B31" s="12" t="s">
        <v>617</v>
      </c>
      <c r="C31" s="10">
        <f>C32</f>
        <v>6237.4526850000002</v>
      </c>
      <c r="D31" s="15">
        <f t="shared" si="31"/>
        <v>6237.4526850000002</v>
      </c>
      <c r="E31" s="10">
        <f t="shared" ref="E31:I31" si="32">E32</f>
        <v>0</v>
      </c>
      <c r="F31" s="10">
        <f t="shared" si="32"/>
        <v>6237.4526850000002</v>
      </c>
      <c r="G31" s="10">
        <f t="shared" si="32"/>
        <v>4580.0799360000001</v>
      </c>
      <c r="H31" s="10">
        <f t="shared" si="32"/>
        <v>0</v>
      </c>
      <c r="I31" s="10">
        <f t="shared" si="32"/>
        <v>4580.0799360000001</v>
      </c>
      <c r="J31" s="11">
        <f t="shared" si="23"/>
        <v>0.734286922450619</v>
      </c>
      <c r="K31" s="16">
        <f t="shared" si="9"/>
        <v>0.734286922450619</v>
      </c>
      <c r="L31" s="10"/>
      <c r="M31" s="10">
        <f t="shared" ref="M31" si="33">M32</f>
        <v>6237.4526850000002</v>
      </c>
      <c r="N31" s="11">
        <f t="shared" si="28"/>
        <v>1</v>
      </c>
      <c r="O31" s="11">
        <f t="shared" si="25"/>
        <v>1</v>
      </c>
      <c r="P31" s="10"/>
    </row>
    <row r="32" spans="1:225" ht="52.5" customHeight="1">
      <c r="A32" s="19">
        <v>1</v>
      </c>
      <c r="B32" s="14" t="s">
        <v>23</v>
      </c>
      <c r="C32" s="123">
        <f>E32+F32</f>
        <v>6237.4526850000002</v>
      </c>
      <c r="D32" s="15">
        <f t="shared" si="31"/>
        <v>6237.4526850000002</v>
      </c>
      <c r="E32" s="15"/>
      <c r="F32" s="15">
        <f>'CTMTQG (ĐT)'!N45</f>
        <v>6237.4526850000002</v>
      </c>
      <c r="G32" s="15">
        <f>H32+I32</f>
        <v>4580.0799360000001</v>
      </c>
      <c r="H32" s="15"/>
      <c r="I32" s="15">
        <f>'CTMTQG (ĐT)'!O66</f>
        <v>4580.0799360000001</v>
      </c>
      <c r="J32" s="16">
        <f t="shared" si="23"/>
        <v>0.734286922450619</v>
      </c>
      <c r="K32" s="16">
        <f t="shared" si="9"/>
        <v>0.734286922450619</v>
      </c>
      <c r="L32" s="15"/>
      <c r="M32" s="15">
        <f>'CTMTQG (ĐT)'!R66</f>
        <v>6237.4526850000002</v>
      </c>
      <c r="N32" s="16">
        <f t="shared" si="28"/>
        <v>1</v>
      </c>
      <c r="O32" s="16">
        <f t="shared" si="25"/>
        <v>1</v>
      </c>
      <c r="P32" s="15"/>
    </row>
    <row r="34" spans="3:16" hidden="1"/>
    <row r="35" spans="3:16" hidden="1"/>
    <row r="36" spans="3:16" ht="37.5" hidden="1">
      <c r="E36" s="7" t="s">
        <v>657</v>
      </c>
      <c r="F36" s="7" t="s">
        <v>658</v>
      </c>
      <c r="G36" s="4" t="s">
        <v>660</v>
      </c>
      <c r="H36" s="4" t="s">
        <v>661</v>
      </c>
    </row>
    <row r="37" spans="3:16" hidden="1">
      <c r="C37" s="4" t="s">
        <v>659</v>
      </c>
      <c r="E37" s="490">
        <f>C23+C29</f>
        <v>23206.461977999999</v>
      </c>
      <c r="F37" s="490">
        <f>C26+C32</f>
        <v>7957.6270750000003</v>
      </c>
      <c r="G37" s="490">
        <f>G23+G29</f>
        <v>10330.086317000001</v>
      </c>
      <c r="H37" s="490">
        <f>G26+G32</f>
        <v>5460.2543260000002</v>
      </c>
      <c r="I37" s="4">
        <f>G37/E37%</f>
        <v>44.513835529056713</v>
      </c>
      <c r="J37" s="4">
        <f>H37/F37%</f>
        <v>68.616614909665131</v>
      </c>
      <c r="L37" s="490">
        <f>M29+M23</f>
        <v>23206.461977999999</v>
      </c>
      <c r="M37" s="490">
        <f>M32+M26</f>
        <v>7957.6270750000003</v>
      </c>
      <c r="N37" s="4">
        <f>L37/E37*100</f>
        <v>100</v>
      </c>
      <c r="P37" s="4">
        <f>M37/F37*100</f>
        <v>100</v>
      </c>
    </row>
    <row r="38" spans="3:16" hidden="1">
      <c r="C38" s="4" t="s">
        <v>388</v>
      </c>
      <c r="E38" s="490">
        <f>C22+C24+C30</f>
        <v>4614.1046160000005</v>
      </c>
      <c r="G38" s="490">
        <f>G22+G24+G30</f>
        <v>1576.835</v>
      </c>
      <c r="I38" s="4">
        <f>G38/E38%</f>
        <v>34.174235983556208</v>
      </c>
      <c r="L38" s="490">
        <f>M30+M24</f>
        <v>4545.1648020000002</v>
      </c>
      <c r="N38" s="4">
        <f>L38/E38*100</f>
        <v>98.505889663599248</v>
      </c>
    </row>
    <row r="39" spans="3:16" hidden="1"/>
    <row r="40" spans="3:16" hidden="1"/>
    <row r="41" spans="3:16" hidden="1"/>
    <row r="42" spans="3:16" hidden="1"/>
    <row r="43" spans="3:16" hidden="1"/>
  </sheetData>
  <mergeCells count="18">
    <mergeCell ref="N6:N7"/>
    <mergeCell ref="M6:M7"/>
    <mergeCell ref="A2:P2"/>
    <mergeCell ref="A3:P3"/>
    <mergeCell ref="A4:P4"/>
    <mergeCell ref="C6:C7"/>
    <mergeCell ref="B5:B7"/>
    <mergeCell ref="A5:A7"/>
    <mergeCell ref="L6:L7"/>
    <mergeCell ref="J6:J7"/>
    <mergeCell ref="H6:I6"/>
    <mergeCell ref="G6:G7"/>
    <mergeCell ref="E6:F6"/>
    <mergeCell ref="D6:D7"/>
    <mergeCell ref="P6:P7"/>
    <mergeCell ref="C5:P5"/>
    <mergeCell ref="O6:O7"/>
    <mergeCell ref="K6:K7"/>
  </mergeCells>
  <phoneticPr fontId="72" type="noConversion"/>
  <printOptions horizontalCentered="1"/>
  <pageMargins left="0" right="0" top="0.39370078740157483" bottom="0.19685039370078741" header="0.31496062992125984" footer="0.31496062992125984"/>
  <pageSetup paperSize="9" scale="53" fitToHeight="10" pageOrder="overThenDown"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00B050"/>
    <pageSetUpPr fitToPage="1"/>
  </sheetPr>
  <dimension ref="A1:AI25"/>
  <sheetViews>
    <sheetView zoomScale="60" zoomScaleNormal="60" zoomScalePageLayoutView="55" workbookViewId="0">
      <pane xSplit="2" ySplit="13" topLeftCell="C23" activePane="bottomRight" state="frozen"/>
      <selection pane="topRight" activeCell="C1" sqref="C1"/>
      <selection pane="bottomLeft" activeCell="A14" sqref="A14"/>
      <selection pane="bottomRight" activeCell="B16" sqref="B16"/>
    </sheetView>
  </sheetViews>
  <sheetFormatPr defaultColWidth="9.28515625" defaultRowHeight="26.25"/>
  <cols>
    <col min="1" max="1" width="9.7109375" style="353" customWidth="1"/>
    <col min="2" max="2" width="58.7109375" style="336" customWidth="1"/>
    <col min="3" max="3" width="26.42578125" style="336" customWidth="1"/>
    <col min="4" max="4" width="19.42578125" style="354" bestFit="1" customWidth="1"/>
    <col min="5" max="5" width="28.7109375" style="354" customWidth="1"/>
    <col min="6" max="6" width="21.28515625" style="65" customWidth="1"/>
    <col min="7" max="7" width="34.28515625" style="65" hidden="1" customWidth="1"/>
    <col min="8" max="8" width="43.5703125" style="65" hidden="1" customWidth="1"/>
    <col min="9" max="9" width="40" style="65" hidden="1" customWidth="1"/>
    <col min="10" max="10" width="43.28515625" style="65" hidden="1" customWidth="1"/>
    <col min="11" max="11" width="39.28515625" style="65" hidden="1" customWidth="1"/>
    <col min="12" max="12" width="38.7109375" style="65" hidden="1" customWidth="1"/>
    <col min="13" max="13" width="30" style="353" hidden="1" customWidth="1"/>
    <col min="14" max="16" width="17.42578125" style="353" customWidth="1"/>
    <col min="17" max="18" width="21.5703125" style="353" customWidth="1"/>
    <col min="19" max="19" width="18.7109375" style="353" customWidth="1"/>
    <col min="20" max="22" width="17.28515625" style="353" customWidth="1"/>
    <col min="23" max="23" width="23.7109375" style="353" customWidth="1"/>
    <col min="24" max="24" width="21.42578125" style="353" customWidth="1"/>
    <col min="25" max="25" width="0.28515625" style="353" hidden="1" customWidth="1"/>
    <col min="26" max="26" width="1.28515625" style="353" hidden="1" customWidth="1"/>
    <col min="27" max="27" width="21" style="353" hidden="1" customWidth="1"/>
    <col min="28" max="28" width="26.5703125" style="355" customWidth="1"/>
    <col min="29" max="29" width="29" style="505" customWidth="1"/>
    <col min="30" max="31" width="37.5703125" style="496" customWidth="1"/>
    <col min="32" max="16384" width="9.28515625" style="348"/>
  </cols>
  <sheetData>
    <row r="1" spans="1:35" s="335" customFormat="1">
      <c r="A1" s="333"/>
      <c r="B1" s="333"/>
      <c r="C1" s="333"/>
      <c r="D1" s="334"/>
      <c r="E1" s="333"/>
      <c r="F1" s="333"/>
      <c r="G1" s="333"/>
      <c r="H1" s="333"/>
      <c r="I1" s="333"/>
      <c r="J1" s="333"/>
      <c r="K1" s="333"/>
      <c r="L1" s="333"/>
      <c r="M1" s="333"/>
      <c r="N1" s="333"/>
      <c r="O1" s="333"/>
      <c r="P1" s="333"/>
      <c r="Q1" s="333"/>
      <c r="R1" s="333"/>
      <c r="S1" s="333"/>
      <c r="V1" s="416"/>
      <c r="W1" s="416"/>
      <c r="X1" s="416"/>
      <c r="Y1" s="416"/>
      <c r="Z1" s="866" t="s">
        <v>647</v>
      </c>
      <c r="AA1" s="866"/>
      <c r="AB1" s="866"/>
      <c r="AC1" s="497"/>
      <c r="AD1" s="491"/>
      <c r="AE1" s="491"/>
    </row>
    <row r="2" spans="1:35" s="336" customFormat="1" ht="27" customHeight="1">
      <c r="A2" s="873"/>
      <c r="B2" s="873"/>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498"/>
      <c r="AD2" s="492"/>
      <c r="AE2" s="492"/>
    </row>
    <row r="3" spans="1:35" s="337" customFormat="1" ht="42" customHeight="1">
      <c r="A3" s="874" t="s">
        <v>1086</v>
      </c>
      <c r="B3" s="874"/>
      <c r="C3" s="874"/>
      <c r="D3" s="874"/>
      <c r="E3" s="874"/>
      <c r="F3" s="874"/>
      <c r="G3" s="874"/>
      <c r="H3" s="874"/>
      <c r="I3" s="874"/>
      <c r="J3" s="874"/>
      <c r="K3" s="874"/>
      <c r="L3" s="874"/>
      <c r="M3" s="874"/>
      <c r="N3" s="874"/>
      <c r="O3" s="874"/>
      <c r="P3" s="874"/>
      <c r="Q3" s="874"/>
      <c r="R3" s="874"/>
      <c r="S3" s="874"/>
      <c r="T3" s="874"/>
      <c r="U3" s="874"/>
      <c r="V3" s="874"/>
      <c r="W3" s="874"/>
      <c r="X3" s="874"/>
      <c r="Y3" s="874"/>
      <c r="Z3" s="874"/>
      <c r="AA3" s="874"/>
      <c r="AB3" s="874"/>
      <c r="AC3" s="867"/>
      <c r="AD3" s="867"/>
      <c r="AE3" s="867"/>
      <c r="AF3" s="867"/>
      <c r="AG3" s="867"/>
      <c r="AH3" s="867"/>
      <c r="AI3" s="867"/>
    </row>
    <row r="4" spans="1:35" s="337" customFormat="1" ht="33" customHeight="1">
      <c r="A4" s="867" t="s">
        <v>1087</v>
      </c>
      <c r="B4" s="867"/>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7"/>
      <c r="AH4" s="867"/>
      <c r="AI4" s="867"/>
    </row>
    <row r="5" spans="1:35" s="337" customFormat="1" ht="33">
      <c r="A5" s="875" t="s">
        <v>1</v>
      </c>
      <c r="B5" s="875"/>
      <c r="C5" s="875"/>
      <c r="D5" s="875"/>
      <c r="E5" s="875"/>
      <c r="F5" s="875"/>
      <c r="G5" s="875"/>
      <c r="H5" s="875"/>
      <c r="I5" s="875"/>
      <c r="J5" s="875"/>
      <c r="K5" s="875"/>
      <c r="L5" s="875"/>
      <c r="M5" s="875"/>
      <c r="N5" s="875"/>
      <c r="O5" s="875"/>
      <c r="P5" s="875"/>
      <c r="Q5" s="875"/>
      <c r="R5" s="875"/>
      <c r="S5" s="875"/>
      <c r="T5" s="875"/>
      <c r="U5" s="875"/>
      <c r="V5" s="875"/>
      <c r="W5" s="875"/>
      <c r="X5" s="875"/>
      <c r="Y5" s="875"/>
      <c r="Z5" s="875"/>
      <c r="AA5" s="875"/>
      <c r="AB5" s="875"/>
      <c r="AC5" s="498"/>
      <c r="AD5" s="492"/>
      <c r="AE5" s="492"/>
    </row>
    <row r="6" spans="1:35" s="338" customFormat="1" ht="52.5" customHeight="1">
      <c r="A6" s="868" t="s">
        <v>10</v>
      </c>
      <c r="B6" s="868" t="s">
        <v>7</v>
      </c>
      <c r="C6" s="868" t="s">
        <v>197</v>
      </c>
      <c r="D6" s="870" t="s">
        <v>18</v>
      </c>
      <c r="E6" s="868" t="s">
        <v>198</v>
      </c>
      <c r="F6" s="868"/>
      <c r="G6" s="868" t="s">
        <v>199</v>
      </c>
      <c r="H6" s="868"/>
      <c r="I6" s="868"/>
      <c r="J6" s="868"/>
      <c r="K6" s="868"/>
      <c r="L6" s="868"/>
      <c r="M6" s="868" t="s">
        <v>200</v>
      </c>
      <c r="N6" s="868"/>
      <c r="O6" s="868"/>
      <c r="P6" s="868"/>
      <c r="Q6" s="870" t="s">
        <v>259</v>
      </c>
      <c r="R6" s="870" t="s">
        <v>641</v>
      </c>
      <c r="S6" s="870" t="s">
        <v>520</v>
      </c>
      <c r="T6" s="870" t="s">
        <v>230</v>
      </c>
      <c r="U6" s="870" t="s">
        <v>639</v>
      </c>
      <c r="V6" s="870" t="s">
        <v>519</v>
      </c>
      <c r="W6" s="876" t="s">
        <v>728</v>
      </c>
      <c r="X6" s="876" t="s">
        <v>732</v>
      </c>
      <c r="Y6" s="870" t="s">
        <v>489</v>
      </c>
      <c r="Z6" s="870" t="s">
        <v>491</v>
      </c>
      <c r="AA6" s="870" t="s">
        <v>693</v>
      </c>
      <c r="AB6" s="868" t="s">
        <v>12</v>
      </c>
      <c r="AC6" s="499"/>
      <c r="AD6" s="493"/>
      <c r="AE6" s="493"/>
    </row>
    <row r="7" spans="1:35" s="339" customFormat="1" ht="35.25" customHeight="1">
      <c r="A7" s="868"/>
      <c r="B7" s="868"/>
      <c r="C7" s="868"/>
      <c r="D7" s="871"/>
      <c r="E7" s="868" t="s">
        <v>201</v>
      </c>
      <c r="F7" s="869" t="s">
        <v>2</v>
      </c>
      <c r="G7" s="869" t="s">
        <v>202</v>
      </c>
      <c r="H7" s="869" t="s">
        <v>173</v>
      </c>
      <c r="I7" s="869"/>
      <c r="J7" s="869" t="s">
        <v>202</v>
      </c>
      <c r="K7" s="869" t="s">
        <v>173</v>
      </c>
      <c r="L7" s="869"/>
      <c r="M7" s="868" t="s">
        <v>2</v>
      </c>
      <c r="N7" s="868" t="s">
        <v>203</v>
      </c>
      <c r="O7" s="868"/>
      <c r="P7" s="868"/>
      <c r="Q7" s="871"/>
      <c r="R7" s="871"/>
      <c r="S7" s="871"/>
      <c r="T7" s="871"/>
      <c r="U7" s="871"/>
      <c r="V7" s="871"/>
      <c r="W7" s="877"/>
      <c r="X7" s="877"/>
      <c r="Y7" s="871"/>
      <c r="Z7" s="871"/>
      <c r="AA7" s="871"/>
      <c r="AB7" s="868"/>
      <c r="AC7" s="500"/>
      <c r="AD7" s="494"/>
      <c r="AE7" s="494"/>
    </row>
    <row r="8" spans="1:35" s="339" customFormat="1" ht="33.75" customHeight="1">
      <c r="A8" s="868"/>
      <c r="B8" s="868"/>
      <c r="C8" s="868"/>
      <c r="D8" s="871"/>
      <c r="E8" s="868"/>
      <c r="F8" s="869"/>
      <c r="G8" s="869"/>
      <c r="H8" s="869" t="s">
        <v>205</v>
      </c>
      <c r="I8" s="869" t="s">
        <v>204</v>
      </c>
      <c r="J8" s="869"/>
      <c r="K8" s="869" t="s">
        <v>205</v>
      </c>
      <c r="L8" s="869" t="s">
        <v>204</v>
      </c>
      <c r="M8" s="868"/>
      <c r="N8" s="868" t="s">
        <v>206</v>
      </c>
      <c r="O8" s="868" t="s">
        <v>6</v>
      </c>
      <c r="P8" s="868"/>
      <c r="Q8" s="871"/>
      <c r="R8" s="871"/>
      <c r="S8" s="871"/>
      <c r="T8" s="871"/>
      <c r="U8" s="871"/>
      <c r="V8" s="871"/>
      <c r="W8" s="877"/>
      <c r="X8" s="877"/>
      <c r="Y8" s="871"/>
      <c r="Z8" s="871"/>
      <c r="AA8" s="871"/>
      <c r="AB8" s="868"/>
      <c r="AC8" s="500"/>
      <c r="AD8" s="494"/>
      <c r="AE8" s="494"/>
    </row>
    <row r="9" spans="1:35" s="339" customFormat="1" ht="25.5">
      <c r="A9" s="868"/>
      <c r="B9" s="868"/>
      <c r="C9" s="868"/>
      <c r="D9" s="871"/>
      <c r="E9" s="868"/>
      <c r="F9" s="869"/>
      <c r="G9" s="869"/>
      <c r="H9" s="869"/>
      <c r="I9" s="869"/>
      <c r="J9" s="869"/>
      <c r="K9" s="869"/>
      <c r="L9" s="869"/>
      <c r="M9" s="868"/>
      <c r="N9" s="868"/>
      <c r="O9" s="868" t="s">
        <v>207</v>
      </c>
      <c r="P9" s="868" t="s">
        <v>208</v>
      </c>
      <c r="Q9" s="871"/>
      <c r="R9" s="871"/>
      <c r="S9" s="871"/>
      <c r="T9" s="871"/>
      <c r="U9" s="871"/>
      <c r="V9" s="871"/>
      <c r="W9" s="877"/>
      <c r="X9" s="877"/>
      <c r="Y9" s="871"/>
      <c r="Z9" s="871"/>
      <c r="AA9" s="871"/>
      <c r="AB9" s="868"/>
      <c r="AC9" s="500"/>
      <c r="AD9" s="494"/>
      <c r="AE9" s="494"/>
    </row>
    <row r="10" spans="1:35" s="339" customFormat="1" ht="19.5" customHeight="1">
      <c r="A10" s="868"/>
      <c r="B10" s="868"/>
      <c r="C10" s="868"/>
      <c r="D10" s="871"/>
      <c r="E10" s="868"/>
      <c r="F10" s="869"/>
      <c r="G10" s="869"/>
      <c r="H10" s="869"/>
      <c r="I10" s="869"/>
      <c r="J10" s="869"/>
      <c r="K10" s="869"/>
      <c r="L10" s="869"/>
      <c r="M10" s="868"/>
      <c r="N10" s="868"/>
      <c r="O10" s="868"/>
      <c r="P10" s="868"/>
      <c r="Q10" s="871"/>
      <c r="R10" s="871"/>
      <c r="S10" s="871"/>
      <c r="T10" s="871"/>
      <c r="U10" s="871"/>
      <c r="V10" s="871"/>
      <c r="W10" s="877"/>
      <c r="X10" s="877"/>
      <c r="Y10" s="871"/>
      <c r="Z10" s="871"/>
      <c r="AA10" s="871"/>
      <c r="AB10" s="868"/>
      <c r="AC10" s="500"/>
      <c r="AD10" s="494"/>
      <c r="AE10" s="494"/>
    </row>
    <row r="11" spans="1:35" s="339" customFormat="1" ht="65.25" customHeight="1">
      <c r="A11" s="868"/>
      <c r="B11" s="868"/>
      <c r="C11" s="868"/>
      <c r="D11" s="872"/>
      <c r="E11" s="868"/>
      <c r="F11" s="869"/>
      <c r="G11" s="869"/>
      <c r="H11" s="869"/>
      <c r="I11" s="869"/>
      <c r="J11" s="869"/>
      <c r="K11" s="869"/>
      <c r="L11" s="869"/>
      <c r="M11" s="868"/>
      <c r="N11" s="868"/>
      <c r="O11" s="868"/>
      <c r="P11" s="868"/>
      <c r="Q11" s="872"/>
      <c r="R11" s="872"/>
      <c r="S11" s="872"/>
      <c r="T11" s="872"/>
      <c r="U11" s="872"/>
      <c r="V11" s="872"/>
      <c r="W11" s="878"/>
      <c r="X11" s="878"/>
      <c r="Y11" s="872"/>
      <c r="Z11" s="872"/>
      <c r="AA11" s="872"/>
      <c r="AB11" s="868"/>
      <c r="AC11" s="500"/>
      <c r="AD11" s="494"/>
      <c r="AE11" s="494"/>
    </row>
    <row r="12" spans="1:35" s="501" customFormat="1" ht="39.75" customHeight="1">
      <c r="A12" s="351">
        <v>1</v>
      </c>
      <c r="B12" s="351">
        <v>2</v>
      </c>
      <c r="C12" s="351"/>
      <c r="D12" s="351">
        <v>3</v>
      </c>
      <c r="E12" s="351">
        <v>4</v>
      </c>
      <c r="F12" s="351">
        <v>5</v>
      </c>
      <c r="G12" s="351">
        <v>6</v>
      </c>
      <c r="H12" s="351">
        <v>7</v>
      </c>
      <c r="I12" s="351">
        <v>8</v>
      </c>
      <c r="J12" s="351">
        <v>9</v>
      </c>
      <c r="K12" s="351">
        <v>10</v>
      </c>
      <c r="L12" s="351">
        <v>11</v>
      </c>
      <c r="M12" s="351">
        <v>12</v>
      </c>
      <c r="N12" s="351">
        <v>6</v>
      </c>
      <c r="O12" s="351">
        <v>7</v>
      </c>
      <c r="P12" s="351">
        <v>8</v>
      </c>
      <c r="Q12" s="351">
        <v>10</v>
      </c>
      <c r="R12" s="351">
        <v>11</v>
      </c>
      <c r="S12" s="351">
        <v>12</v>
      </c>
      <c r="T12" s="351">
        <v>13</v>
      </c>
      <c r="U12" s="351">
        <v>14</v>
      </c>
      <c r="V12" s="351">
        <v>15</v>
      </c>
      <c r="W12" s="351">
        <v>16</v>
      </c>
      <c r="X12" s="351">
        <v>17</v>
      </c>
      <c r="Y12" s="351">
        <v>19</v>
      </c>
      <c r="Z12" s="351">
        <v>20</v>
      </c>
      <c r="AA12" s="351">
        <v>21</v>
      </c>
      <c r="AB12" s="351">
        <v>22</v>
      </c>
    </row>
    <row r="13" spans="1:35" s="340" customFormat="1" ht="42.75" customHeight="1">
      <c r="A13" s="444" t="s">
        <v>342</v>
      </c>
      <c r="B13" s="445" t="s">
        <v>3</v>
      </c>
      <c r="C13" s="445"/>
      <c r="D13" s="445"/>
      <c r="E13" s="446"/>
      <c r="F13" s="447">
        <f t="shared" ref="F13:P13" si="0">+F14+F21+F23</f>
        <v>64542</v>
      </c>
      <c r="G13" s="447">
        <f t="shared" si="0"/>
        <v>5200</v>
      </c>
      <c r="H13" s="447">
        <f t="shared" si="0"/>
        <v>0</v>
      </c>
      <c r="I13" s="447">
        <f t="shared" si="0"/>
        <v>5200</v>
      </c>
      <c r="J13" s="447">
        <f t="shared" si="0"/>
        <v>5200</v>
      </c>
      <c r="K13" s="447">
        <f t="shared" si="0"/>
        <v>0</v>
      </c>
      <c r="L13" s="447">
        <f t="shared" si="0"/>
        <v>5200</v>
      </c>
      <c r="M13" s="447">
        <f t="shared" si="0"/>
        <v>64142</v>
      </c>
      <c r="N13" s="447">
        <f t="shared" si="0"/>
        <v>63542</v>
      </c>
      <c r="O13" s="447">
        <f t="shared" si="0"/>
        <v>48195</v>
      </c>
      <c r="P13" s="447">
        <f t="shared" si="0"/>
        <v>16047</v>
      </c>
      <c r="Q13" s="447">
        <f>+Q14+Q21+Q23</f>
        <v>20512</v>
      </c>
      <c r="R13" s="447">
        <f>+R14+R21+R23</f>
        <v>20512</v>
      </c>
      <c r="S13" s="447">
        <f>+S14+S21+S23</f>
        <v>19886.769264999999</v>
      </c>
      <c r="T13" s="448">
        <f>S13/Q13</f>
        <v>0.96951878242004674</v>
      </c>
      <c r="U13" s="448">
        <f>S13/R13</f>
        <v>0.96951878242004674</v>
      </c>
      <c r="V13" s="447">
        <f t="shared" ref="V13:V25" si="1">Q13-S13</f>
        <v>625.230735000001</v>
      </c>
      <c r="W13" s="447">
        <f>+W14+W21+W23-429</f>
        <v>20083</v>
      </c>
      <c r="X13" s="448">
        <f>W13/R13</f>
        <v>0.97908541341653665</v>
      </c>
      <c r="Y13" s="447"/>
      <c r="Z13" s="447"/>
      <c r="AA13" s="447"/>
      <c r="AB13" s="449"/>
      <c r="AC13" s="502">
        <v>429</v>
      </c>
      <c r="AD13" s="495">
        <f>Q13-AC13</f>
        <v>20083</v>
      </c>
      <c r="AE13" s="495"/>
    </row>
    <row r="14" spans="1:35" s="563" customFormat="1" ht="53.25" customHeight="1">
      <c r="A14" s="341" t="s">
        <v>14</v>
      </c>
      <c r="B14" s="342" t="s">
        <v>1080</v>
      </c>
      <c r="C14" s="342"/>
      <c r="D14" s="343"/>
      <c r="E14" s="343"/>
      <c r="F14" s="62">
        <f t="shared" ref="F14:P14" si="2">SUM(F15:F20)</f>
        <v>54842</v>
      </c>
      <c r="G14" s="62">
        <f t="shared" si="2"/>
        <v>5200</v>
      </c>
      <c r="H14" s="62">
        <f t="shared" si="2"/>
        <v>0</v>
      </c>
      <c r="I14" s="62">
        <f t="shared" si="2"/>
        <v>5200</v>
      </c>
      <c r="J14" s="62">
        <f t="shared" si="2"/>
        <v>5200</v>
      </c>
      <c r="K14" s="62">
        <f t="shared" si="2"/>
        <v>0</v>
      </c>
      <c r="L14" s="62">
        <f t="shared" si="2"/>
        <v>5200</v>
      </c>
      <c r="M14" s="62">
        <f t="shared" si="2"/>
        <v>54842</v>
      </c>
      <c r="N14" s="62">
        <f t="shared" si="2"/>
        <v>54542</v>
      </c>
      <c r="O14" s="62">
        <f t="shared" si="2"/>
        <v>38495</v>
      </c>
      <c r="P14" s="62">
        <f t="shared" si="2"/>
        <v>16047</v>
      </c>
      <c r="Q14" s="62">
        <f>SUM(Q15:Q20)</f>
        <v>18382</v>
      </c>
      <c r="R14" s="62">
        <f>SUM(R15:R20)</f>
        <v>18382</v>
      </c>
      <c r="S14" s="522">
        <f>SUM(S15:S20)</f>
        <v>17756.769264999999</v>
      </c>
      <c r="T14" s="114">
        <f t="shared" ref="T14:T25" si="3">S14/Q14</f>
        <v>0.9659867949624632</v>
      </c>
      <c r="U14" s="114">
        <f>S14/R14</f>
        <v>0.9659867949624632</v>
      </c>
      <c r="V14" s="62">
        <f t="shared" si="1"/>
        <v>625.230735000001</v>
      </c>
      <c r="W14" s="62">
        <f>SUM(W15:W20)</f>
        <v>18382</v>
      </c>
      <c r="X14" s="63">
        <f>W14/R14</f>
        <v>1</v>
      </c>
      <c r="Y14" s="62"/>
      <c r="Z14" s="62"/>
      <c r="AA14" s="62"/>
      <c r="AB14" s="351"/>
      <c r="AD14" s="716">
        <f>AD13/R13</f>
        <v>0.97908541341653665</v>
      </c>
    </row>
    <row r="15" spans="1:35" s="569" customFormat="1" ht="85.5" customHeight="1">
      <c r="A15" s="564" t="s">
        <v>8</v>
      </c>
      <c r="B15" s="565" t="s">
        <v>27</v>
      </c>
      <c r="C15" s="566" t="s">
        <v>104</v>
      </c>
      <c r="D15" s="566">
        <v>7954588</v>
      </c>
      <c r="E15" s="567" t="s">
        <v>37</v>
      </c>
      <c r="F15" s="560">
        <v>13442</v>
      </c>
      <c r="G15" s="560">
        <f t="shared" ref="G15:G20" si="4">SUM(H15:I15)</f>
        <v>800</v>
      </c>
      <c r="H15" s="560"/>
      <c r="I15" s="560">
        <v>800</v>
      </c>
      <c r="J15" s="560">
        <f t="shared" ref="J15:J20" si="5">+SUM(K15:L15)</f>
        <v>800</v>
      </c>
      <c r="K15" s="560">
        <f t="shared" ref="K15:L18" si="6">+H15</f>
        <v>0</v>
      </c>
      <c r="L15" s="560">
        <f t="shared" si="6"/>
        <v>800</v>
      </c>
      <c r="M15" s="560">
        <v>13442</v>
      </c>
      <c r="N15" s="560">
        <f t="shared" ref="N15:N20" si="7">+SUM(O15:P15)</f>
        <v>13442</v>
      </c>
      <c r="O15" s="560">
        <v>9578</v>
      </c>
      <c r="P15" s="560">
        <v>3864</v>
      </c>
      <c r="Q15" s="560">
        <v>4229</v>
      </c>
      <c r="R15" s="560">
        <f>Q15</f>
        <v>4229</v>
      </c>
      <c r="S15" s="560">
        <v>4229</v>
      </c>
      <c r="T15" s="561">
        <f t="shared" si="3"/>
        <v>1</v>
      </c>
      <c r="U15" s="561">
        <f>S15/R15</f>
        <v>1</v>
      </c>
      <c r="V15" s="560">
        <f t="shared" si="1"/>
        <v>0</v>
      </c>
      <c r="W15" s="560">
        <f>R15</f>
        <v>4229</v>
      </c>
      <c r="X15" s="561">
        <f>W15/R15</f>
        <v>1</v>
      </c>
      <c r="Y15" s="568" t="s">
        <v>488</v>
      </c>
      <c r="Z15" s="568"/>
      <c r="AA15" s="568"/>
      <c r="AB15" s="568"/>
      <c r="AC15" s="569">
        <v>4229000000</v>
      </c>
    </row>
    <row r="16" spans="1:35" s="569" customFormat="1" ht="97.5" customHeight="1">
      <c r="A16" s="564" t="s">
        <v>0</v>
      </c>
      <c r="B16" s="565" t="s">
        <v>28</v>
      </c>
      <c r="C16" s="566" t="s">
        <v>104</v>
      </c>
      <c r="D16" s="566">
        <v>7959071</v>
      </c>
      <c r="E16" s="567" t="s">
        <v>38</v>
      </c>
      <c r="F16" s="560">
        <v>6500</v>
      </c>
      <c r="G16" s="560">
        <f t="shared" si="4"/>
        <v>800</v>
      </c>
      <c r="H16" s="560"/>
      <c r="I16" s="560">
        <v>800</v>
      </c>
      <c r="J16" s="560">
        <f t="shared" si="5"/>
        <v>800</v>
      </c>
      <c r="K16" s="560">
        <f t="shared" si="6"/>
        <v>0</v>
      </c>
      <c r="L16" s="560">
        <f t="shared" si="6"/>
        <v>800</v>
      </c>
      <c r="M16" s="560">
        <v>6500</v>
      </c>
      <c r="N16" s="560">
        <f t="shared" si="7"/>
        <v>6500</v>
      </c>
      <c r="O16" s="560">
        <f>5574-147</f>
        <v>5427</v>
      </c>
      <c r="P16" s="560">
        <f>926+147</f>
        <v>1073</v>
      </c>
      <c r="Q16" s="560">
        <v>2900</v>
      </c>
      <c r="R16" s="560">
        <f t="shared" ref="R16:R20" si="8">Q16</f>
        <v>2900</v>
      </c>
      <c r="S16" s="560">
        <v>2787.5051429999999</v>
      </c>
      <c r="T16" s="561">
        <f t="shared" si="3"/>
        <v>0.96120866999999999</v>
      </c>
      <c r="U16" s="561">
        <f t="shared" ref="U16:U25" si="9">S16/R16</f>
        <v>0.96120866999999999</v>
      </c>
      <c r="V16" s="560">
        <f t="shared" si="1"/>
        <v>112.49485700000014</v>
      </c>
      <c r="W16" s="560">
        <f t="shared" ref="W16:W25" si="10">R16</f>
        <v>2900</v>
      </c>
      <c r="X16" s="561">
        <f t="shared" ref="X16:X25" si="11">W16/R16</f>
        <v>1</v>
      </c>
      <c r="Y16" s="568" t="s">
        <v>488</v>
      </c>
      <c r="Z16" s="568" t="s">
        <v>695</v>
      </c>
      <c r="AA16" s="568" t="s">
        <v>696</v>
      </c>
      <c r="AB16" s="568"/>
      <c r="AC16" s="569">
        <v>2428403404</v>
      </c>
      <c r="AD16" s="569">
        <v>2428403404</v>
      </c>
    </row>
    <row r="17" spans="1:31" s="569" customFormat="1" ht="409.5">
      <c r="A17" s="564" t="s">
        <v>4</v>
      </c>
      <c r="B17" s="565" t="s">
        <v>29</v>
      </c>
      <c r="C17" s="566" t="s">
        <v>104</v>
      </c>
      <c r="D17" s="566">
        <v>7950967</v>
      </c>
      <c r="E17" s="567" t="s">
        <v>39</v>
      </c>
      <c r="F17" s="560">
        <v>14900</v>
      </c>
      <c r="G17" s="560">
        <f t="shared" si="4"/>
        <v>1200</v>
      </c>
      <c r="H17" s="560"/>
      <c r="I17" s="560">
        <v>1200</v>
      </c>
      <c r="J17" s="560">
        <f t="shared" si="5"/>
        <v>1200</v>
      </c>
      <c r="K17" s="560">
        <f t="shared" si="6"/>
        <v>0</v>
      </c>
      <c r="L17" s="560">
        <f t="shared" si="6"/>
        <v>1200</v>
      </c>
      <c r="M17" s="560">
        <v>14900</v>
      </c>
      <c r="N17" s="560">
        <f t="shared" si="7"/>
        <v>14900</v>
      </c>
      <c r="O17" s="560">
        <v>10390</v>
      </c>
      <c r="P17" s="560">
        <v>4510</v>
      </c>
      <c r="Q17" s="560">
        <v>4153</v>
      </c>
      <c r="R17" s="560">
        <f t="shared" si="8"/>
        <v>4153</v>
      </c>
      <c r="S17" s="560">
        <v>4153</v>
      </c>
      <c r="T17" s="561">
        <f t="shared" si="3"/>
        <v>1</v>
      </c>
      <c r="U17" s="561">
        <f t="shared" si="9"/>
        <v>1</v>
      </c>
      <c r="V17" s="560">
        <f t="shared" si="1"/>
        <v>0</v>
      </c>
      <c r="W17" s="560">
        <f t="shared" si="10"/>
        <v>4153</v>
      </c>
      <c r="X17" s="561">
        <f t="shared" si="11"/>
        <v>1</v>
      </c>
      <c r="Y17" s="568" t="s">
        <v>492</v>
      </c>
      <c r="Z17" s="568" t="s">
        <v>695</v>
      </c>
      <c r="AA17" s="568" t="s">
        <v>696</v>
      </c>
      <c r="AB17" s="568"/>
      <c r="AC17" s="569">
        <v>4520860813</v>
      </c>
      <c r="AD17" s="569">
        <v>367860813</v>
      </c>
      <c r="AE17" s="569">
        <f>AC17-AD17</f>
        <v>4153000000</v>
      </c>
    </row>
    <row r="18" spans="1:31" s="569" customFormat="1" ht="117.75" customHeight="1">
      <c r="A18" s="564" t="s">
        <v>5</v>
      </c>
      <c r="B18" s="565" t="s">
        <v>30</v>
      </c>
      <c r="C18" s="566" t="s">
        <v>104</v>
      </c>
      <c r="D18" s="566">
        <v>7959021</v>
      </c>
      <c r="E18" s="567" t="s">
        <v>40</v>
      </c>
      <c r="F18" s="560">
        <v>7000</v>
      </c>
      <c r="G18" s="560">
        <f t="shared" si="4"/>
        <v>800</v>
      </c>
      <c r="H18" s="560"/>
      <c r="I18" s="560">
        <v>800</v>
      </c>
      <c r="J18" s="560">
        <f t="shared" si="5"/>
        <v>800</v>
      </c>
      <c r="K18" s="560">
        <f t="shared" si="6"/>
        <v>0</v>
      </c>
      <c r="L18" s="560">
        <f t="shared" si="6"/>
        <v>800</v>
      </c>
      <c r="M18" s="560">
        <v>7000</v>
      </c>
      <c r="N18" s="560">
        <f t="shared" si="7"/>
        <v>7000</v>
      </c>
      <c r="O18" s="560">
        <v>4550</v>
      </c>
      <c r="P18" s="560">
        <v>2450</v>
      </c>
      <c r="Q18" s="560">
        <v>2550</v>
      </c>
      <c r="R18" s="560">
        <f t="shared" si="8"/>
        <v>2550</v>
      </c>
      <c r="S18" s="560">
        <v>2407.0688340000002</v>
      </c>
      <c r="T18" s="561">
        <f t="shared" si="3"/>
        <v>0.94394856235294122</v>
      </c>
      <c r="U18" s="561">
        <f t="shared" si="9"/>
        <v>0.94394856235294122</v>
      </c>
      <c r="V18" s="560">
        <f t="shared" si="1"/>
        <v>142.93116599999985</v>
      </c>
      <c r="W18" s="560">
        <f t="shared" si="10"/>
        <v>2550</v>
      </c>
      <c r="X18" s="561">
        <f t="shared" si="11"/>
        <v>1</v>
      </c>
      <c r="Y18" s="568" t="s">
        <v>526</v>
      </c>
      <c r="Z18" s="568" t="s">
        <v>695</v>
      </c>
      <c r="AA18" s="568" t="s">
        <v>696</v>
      </c>
      <c r="AB18" s="568"/>
      <c r="AC18" s="569">
        <v>2174049373</v>
      </c>
    </row>
    <row r="19" spans="1:31" s="569" customFormat="1" ht="93.75" customHeight="1">
      <c r="A19" s="564" t="s">
        <v>9</v>
      </c>
      <c r="B19" s="565" t="s">
        <v>31</v>
      </c>
      <c r="C19" s="566" t="s">
        <v>104</v>
      </c>
      <c r="D19" s="566">
        <v>7954591</v>
      </c>
      <c r="E19" s="567" t="s">
        <v>41</v>
      </c>
      <c r="F19" s="560">
        <v>8000</v>
      </c>
      <c r="G19" s="560">
        <f t="shared" si="4"/>
        <v>800</v>
      </c>
      <c r="H19" s="560"/>
      <c r="I19" s="560">
        <v>800</v>
      </c>
      <c r="J19" s="560">
        <f t="shared" si="5"/>
        <v>800</v>
      </c>
      <c r="K19" s="560">
        <f>+H19</f>
        <v>0</v>
      </c>
      <c r="L19" s="560">
        <f>+I19</f>
        <v>800</v>
      </c>
      <c r="M19" s="560">
        <v>8000</v>
      </c>
      <c r="N19" s="560">
        <f t="shared" si="7"/>
        <v>8000</v>
      </c>
      <c r="O19" s="560">
        <v>4850</v>
      </c>
      <c r="P19" s="560">
        <v>3150</v>
      </c>
      <c r="Q19" s="560">
        <v>2850</v>
      </c>
      <c r="R19" s="560">
        <f t="shared" si="8"/>
        <v>2850</v>
      </c>
      <c r="S19" s="560">
        <v>2500.0607260000002</v>
      </c>
      <c r="T19" s="561">
        <f t="shared" si="3"/>
        <v>0.87721428982456151</v>
      </c>
      <c r="U19" s="561">
        <f t="shared" si="9"/>
        <v>0.87721428982456151</v>
      </c>
      <c r="V19" s="560">
        <f t="shared" si="1"/>
        <v>349.93927399999984</v>
      </c>
      <c r="W19" s="560">
        <f t="shared" si="10"/>
        <v>2850</v>
      </c>
      <c r="X19" s="561">
        <f t="shared" si="11"/>
        <v>1</v>
      </c>
      <c r="Y19" s="568" t="s">
        <v>526</v>
      </c>
      <c r="Z19" s="568" t="s">
        <v>695</v>
      </c>
      <c r="AA19" s="568" t="s">
        <v>696</v>
      </c>
      <c r="AB19" s="568"/>
      <c r="AC19" s="569">
        <v>2467988856</v>
      </c>
      <c r="AE19" s="569">
        <f>19211+3818+69893+92057+5186</f>
        <v>190165</v>
      </c>
    </row>
    <row r="20" spans="1:31" s="571" customFormat="1" ht="409.5">
      <c r="A20" s="564" t="s">
        <v>521</v>
      </c>
      <c r="B20" s="565" t="s">
        <v>32</v>
      </c>
      <c r="C20" s="566" t="s">
        <v>104</v>
      </c>
      <c r="D20" s="566">
        <v>7959023</v>
      </c>
      <c r="E20" s="567" t="s">
        <v>42</v>
      </c>
      <c r="F20" s="560">
        <v>5000</v>
      </c>
      <c r="G20" s="560">
        <f t="shared" si="4"/>
        <v>800</v>
      </c>
      <c r="H20" s="560"/>
      <c r="I20" s="560">
        <v>800</v>
      </c>
      <c r="J20" s="560">
        <f t="shared" si="5"/>
        <v>800</v>
      </c>
      <c r="K20" s="560">
        <f>+H20</f>
        <v>0</v>
      </c>
      <c r="L20" s="560">
        <f>+I20</f>
        <v>800</v>
      </c>
      <c r="M20" s="560">
        <v>5000</v>
      </c>
      <c r="N20" s="560">
        <f t="shared" si="7"/>
        <v>4700</v>
      </c>
      <c r="O20" s="560">
        <v>3700</v>
      </c>
      <c r="P20" s="560">
        <v>1000</v>
      </c>
      <c r="Q20" s="560">
        <v>1700</v>
      </c>
      <c r="R20" s="560">
        <f t="shared" si="8"/>
        <v>1700</v>
      </c>
      <c r="S20" s="560">
        <v>1680.134562</v>
      </c>
      <c r="T20" s="561">
        <f t="shared" si="3"/>
        <v>0.98831444823529413</v>
      </c>
      <c r="U20" s="561">
        <f t="shared" si="9"/>
        <v>0.98831444823529413</v>
      </c>
      <c r="V20" s="560">
        <f t="shared" si="1"/>
        <v>19.86543800000004</v>
      </c>
      <c r="W20" s="560">
        <f t="shared" si="10"/>
        <v>1700</v>
      </c>
      <c r="X20" s="561">
        <f t="shared" si="11"/>
        <v>1</v>
      </c>
      <c r="Y20" s="568" t="s">
        <v>488</v>
      </c>
      <c r="Z20" s="568" t="s">
        <v>695</v>
      </c>
      <c r="AA20" s="568" t="s">
        <v>696</v>
      </c>
      <c r="AB20" s="570"/>
      <c r="AC20" s="569">
        <v>1618237476</v>
      </c>
    </row>
    <row r="21" spans="1:31" s="576" customFormat="1" ht="27.75">
      <c r="A21" s="558" t="s">
        <v>15</v>
      </c>
      <c r="B21" s="572" t="s">
        <v>1081</v>
      </c>
      <c r="C21" s="573"/>
      <c r="D21" s="573"/>
      <c r="E21" s="574"/>
      <c r="F21" s="559">
        <f t="shared" ref="F21:P21" si="12">SUM(F22:F22)</f>
        <v>9000</v>
      </c>
      <c r="G21" s="559">
        <f t="shared" si="12"/>
        <v>0</v>
      </c>
      <c r="H21" s="559">
        <f t="shared" si="12"/>
        <v>0</v>
      </c>
      <c r="I21" s="559">
        <f t="shared" si="12"/>
        <v>0</v>
      </c>
      <c r="J21" s="559">
        <f t="shared" si="12"/>
        <v>0</v>
      </c>
      <c r="K21" s="559">
        <f t="shared" si="12"/>
        <v>0</v>
      </c>
      <c r="L21" s="559">
        <f t="shared" si="12"/>
        <v>0</v>
      </c>
      <c r="M21" s="559">
        <f t="shared" si="12"/>
        <v>9000</v>
      </c>
      <c r="N21" s="559">
        <f t="shared" si="12"/>
        <v>9000</v>
      </c>
      <c r="O21" s="559">
        <f t="shared" si="12"/>
        <v>9000</v>
      </c>
      <c r="P21" s="559">
        <f t="shared" si="12"/>
        <v>0</v>
      </c>
      <c r="Q21" s="559">
        <f>SUM(Q22:Q22)</f>
        <v>1530</v>
      </c>
      <c r="R21" s="559">
        <f>SUM(R22:R22)</f>
        <v>1530</v>
      </c>
      <c r="S21" s="559">
        <f>SUM(S22:S22)</f>
        <v>1530</v>
      </c>
      <c r="T21" s="575">
        <f t="shared" si="3"/>
        <v>1</v>
      </c>
      <c r="U21" s="575"/>
      <c r="V21" s="559">
        <f t="shared" si="1"/>
        <v>0</v>
      </c>
      <c r="W21" s="559">
        <f>SUM(W22:W22)</f>
        <v>1530</v>
      </c>
      <c r="X21" s="561">
        <f t="shared" si="11"/>
        <v>1</v>
      </c>
      <c r="Y21" s="562"/>
      <c r="Z21" s="568"/>
      <c r="AA21" s="562"/>
      <c r="AB21" s="562"/>
    </row>
    <row r="22" spans="1:31" s="571" customFormat="1" ht="103.5" customHeight="1">
      <c r="A22" s="564" t="s">
        <v>8</v>
      </c>
      <c r="B22" s="577" t="s">
        <v>73</v>
      </c>
      <c r="C22" s="566" t="s">
        <v>104</v>
      </c>
      <c r="D22" s="566">
        <v>8018682</v>
      </c>
      <c r="E22" s="567" t="s">
        <v>100</v>
      </c>
      <c r="F22" s="560">
        <v>9000</v>
      </c>
      <c r="G22" s="578"/>
      <c r="H22" s="578"/>
      <c r="I22" s="578"/>
      <c r="J22" s="578"/>
      <c r="K22" s="578"/>
      <c r="L22" s="578"/>
      <c r="M22" s="560">
        <v>9000</v>
      </c>
      <c r="N22" s="560">
        <f>SUM(O22:P22)</f>
        <v>9000</v>
      </c>
      <c r="O22" s="560">
        <f>F22</f>
        <v>9000</v>
      </c>
      <c r="P22" s="560">
        <v>0</v>
      </c>
      <c r="Q22" s="560">
        <v>1530</v>
      </c>
      <c r="R22" s="560">
        <f>Q22</f>
        <v>1530</v>
      </c>
      <c r="S22" s="560">
        <v>1530</v>
      </c>
      <c r="T22" s="561">
        <f t="shared" si="3"/>
        <v>1</v>
      </c>
      <c r="U22" s="561">
        <f t="shared" si="9"/>
        <v>1</v>
      </c>
      <c r="V22" s="560">
        <f t="shared" si="1"/>
        <v>0</v>
      </c>
      <c r="W22" s="560">
        <f t="shared" si="10"/>
        <v>1530</v>
      </c>
      <c r="X22" s="561">
        <f t="shared" si="11"/>
        <v>1</v>
      </c>
      <c r="Y22" s="568" t="s">
        <v>488</v>
      </c>
      <c r="Z22" s="568"/>
      <c r="AA22" s="568"/>
      <c r="AB22" s="570"/>
      <c r="AC22" s="569">
        <v>1530000000</v>
      </c>
    </row>
    <row r="23" spans="1:31" s="581" customFormat="1" ht="27.75">
      <c r="A23" s="558" t="s">
        <v>103</v>
      </c>
      <c r="B23" s="572" t="s">
        <v>229</v>
      </c>
      <c r="C23" s="573"/>
      <c r="D23" s="573"/>
      <c r="E23" s="574"/>
      <c r="F23" s="559">
        <f>SUM(F24:F25)</f>
        <v>700</v>
      </c>
      <c r="G23" s="559">
        <f t="shared" ref="G23:S23" si="13">SUM(G24:G25)</f>
        <v>0</v>
      </c>
      <c r="H23" s="559">
        <f t="shared" si="13"/>
        <v>0</v>
      </c>
      <c r="I23" s="559">
        <f t="shared" si="13"/>
        <v>0</v>
      </c>
      <c r="J23" s="559">
        <f t="shared" si="13"/>
        <v>0</v>
      </c>
      <c r="K23" s="559">
        <f t="shared" si="13"/>
        <v>0</v>
      </c>
      <c r="L23" s="559">
        <f t="shared" si="13"/>
        <v>0</v>
      </c>
      <c r="M23" s="559">
        <f t="shared" si="13"/>
        <v>300</v>
      </c>
      <c r="N23" s="559">
        <f t="shared" si="13"/>
        <v>0</v>
      </c>
      <c r="O23" s="559">
        <f t="shared" si="13"/>
        <v>700</v>
      </c>
      <c r="P23" s="559">
        <f t="shared" si="13"/>
        <v>0</v>
      </c>
      <c r="Q23" s="559">
        <f t="shared" si="13"/>
        <v>600</v>
      </c>
      <c r="R23" s="559">
        <f t="shared" si="13"/>
        <v>600</v>
      </c>
      <c r="S23" s="559">
        <f t="shared" si="13"/>
        <v>600</v>
      </c>
      <c r="T23" s="575">
        <f t="shared" si="3"/>
        <v>1</v>
      </c>
      <c r="U23" s="575"/>
      <c r="V23" s="559">
        <f t="shared" si="1"/>
        <v>0</v>
      </c>
      <c r="W23" s="559">
        <f t="shared" ref="W23" si="14">SUM(W24:W25)</f>
        <v>600</v>
      </c>
      <c r="X23" s="561">
        <f t="shared" si="11"/>
        <v>1</v>
      </c>
      <c r="Y23" s="579"/>
      <c r="Z23" s="559"/>
      <c r="AA23" s="559"/>
      <c r="AB23" s="580"/>
      <c r="AC23" s="569"/>
    </row>
    <row r="24" spans="1:31" s="571" customFormat="1" ht="96.75" customHeight="1">
      <c r="A24" s="564" t="s">
        <v>8</v>
      </c>
      <c r="B24" s="577" t="s">
        <v>151</v>
      </c>
      <c r="C24" s="566" t="s">
        <v>172</v>
      </c>
      <c r="D24" s="566">
        <v>8079133</v>
      </c>
      <c r="E24" s="567" t="s">
        <v>152</v>
      </c>
      <c r="F24" s="560">
        <v>350</v>
      </c>
      <c r="G24" s="578"/>
      <c r="H24" s="578"/>
      <c r="I24" s="578"/>
      <c r="J24" s="578"/>
      <c r="K24" s="578"/>
      <c r="L24" s="578"/>
      <c r="M24" s="560">
        <v>300</v>
      </c>
      <c r="N24" s="560"/>
      <c r="O24" s="560">
        <f>F24</f>
        <v>350</v>
      </c>
      <c r="P24" s="560"/>
      <c r="Q24" s="560">
        <v>300</v>
      </c>
      <c r="R24" s="560">
        <f>Q24</f>
        <v>300</v>
      </c>
      <c r="S24" s="560">
        <v>300</v>
      </c>
      <c r="T24" s="561">
        <f t="shared" si="3"/>
        <v>1</v>
      </c>
      <c r="U24" s="561">
        <f t="shared" si="9"/>
        <v>1</v>
      </c>
      <c r="V24" s="560">
        <f t="shared" si="1"/>
        <v>0</v>
      </c>
      <c r="W24" s="560">
        <f t="shared" si="10"/>
        <v>300</v>
      </c>
      <c r="X24" s="561">
        <f t="shared" si="11"/>
        <v>1</v>
      </c>
      <c r="Y24" s="568" t="s">
        <v>488</v>
      </c>
      <c r="Z24" s="560"/>
      <c r="AA24" s="560"/>
      <c r="AB24" s="582"/>
      <c r="AC24" s="569">
        <v>300000000</v>
      </c>
    </row>
    <row r="25" spans="1:31" s="571" customFormat="1" ht="99" customHeight="1">
      <c r="A25" s="564" t="s">
        <v>0</v>
      </c>
      <c r="B25" s="577" t="s">
        <v>302</v>
      </c>
      <c r="C25" s="566" t="s">
        <v>172</v>
      </c>
      <c r="D25" s="566">
        <v>8079132</v>
      </c>
      <c r="E25" s="567" t="s">
        <v>303</v>
      </c>
      <c r="F25" s="560">
        <v>350</v>
      </c>
      <c r="G25" s="578"/>
      <c r="H25" s="578"/>
      <c r="I25" s="578"/>
      <c r="J25" s="578"/>
      <c r="K25" s="578"/>
      <c r="L25" s="578"/>
      <c r="M25" s="560"/>
      <c r="N25" s="560"/>
      <c r="O25" s="560">
        <f>F25</f>
        <v>350</v>
      </c>
      <c r="P25" s="560"/>
      <c r="Q25" s="560">
        <v>300</v>
      </c>
      <c r="R25" s="560">
        <f>Q25</f>
        <v>300</v>
      </c>
      <c r="S25" s="560">
        <v>300</v>
      </c>
      <c r="T25" s="561">
        <f t="shared" si="3"/>
        <v>1</v>
      </c>
      <c r="U25" s="561">
        <f t="shared" si="9"/>
        <v>1</v>
      </c>
      <c r="V25" s="560">
        <f t="shared" si="1"/>
        <v>0</v>
      </c>
      <c r="W25" s="560">
        <f t="shared" si="10"/>
        <v>300</v>
      </c>
      <c r="X25" s="561">
        <f t="shared" si="11"/>
        <v>1</v>
      </c>
      <c r="Y25" s="568" t="s">
        <v>488</v>
      </c>
      <c r="Z25" s="560"/>
      <c r="AA25" s="560"/>
      <c r="AB25" s="582"/>
      <c r="AC25" s="569">
        <v>300000000</v>
      </c>
    </row>
  </sheetData>
  <autoFilter ref="A12:AB25" xr:uid="{00000000-0009-0000-0000-000004000000}"/>
  <mergeCells count="42">
    <mergeCell ref="P9:P11"/>
    <mergeCell ref="A5:AB5"/>
    <mergeCell ref="Q6:Q11"/>
    <mergeCell ref="A6:A11"/>
    <mergeCell ref="B6:B11"/>
    <mergeCell ref="S6:S11"/>
    <mergeCell ref="AA6:AA11"/>
    <mergeCell ref="O9:O11"/>
    <mergeCell ref="W6:W11"/>
    <mergeCell ref="X6:X11"/>
    <mergeCell ref="A2:AB2"/>
    <mergeCell ref="A3:AB3"/>
    <mergeCell ref="AB6:AB11"/>
    <mergeCell ref="E7:E11"/>
    <mergeCell ref="D6:D11"/>
    <mergeCell ref="Z6:Z11"/>
    <mergeCell ref="Y6:Y11"/>
    <mergeCell ref="M7:M11"/>
    <mergeCell ref="N7:P7"/>
    <mergeCell ref="F7:F11"/>
    <mergeCell ref="G7:G11"/>
    <mergeCell ref="H7:I7"/>
    <mergeCell ref="V6:V11"/>
    <mergeCell ref="J7:J11"/>
    <mergeCell ref="K7:L7"/>
    <mergeCell ref="H8:H11"/>
    <mergeCell ref="Z1:AB1"/>
    <mergeCell ref="AC3:AI3"/>
    <mergeCell ref="A4:AB4"/>
    <mergeCell ref="AC4:AI4"/>
    <mergeCell ref="C6:C11"/>
    <mergeCell ref="E6:F6"/>
    <mergeCell ref="G6:L6"/>
    <mergeCell ref="M6:P6"/>
    <mergeCell ref="I8:I11"/>
    <mergeCell ref="K8:K11"/>
    <mergeCell ref="L8:L11"/>
    <mergeCell ref="N8:N11"/>
    <mergeCell ref="O8:P8"/>
    <mergeCell ref="R6:R11"/>
    <mergeCell ref="U6:U11"/>
    <mergeCell ref="T6:T11"/>
  </mergeCells>
  <phoneticPr fontId="4" type="noConversion"/>
  <conditionalFormatting sqref="B25 D25">
    <cfRule type="duplicateValues" dxfId="249" priority="36" stopIfTrue="1"/>
    <cfRule type="duplicateValues" dxfId="248" priority="35" stopIfTrue="1"/>
    <cfRule type="duplicateValues" dxfId="247" priority="34" stopIfTrue="1"/>
  </conditionalFormatting>
  <conditionalFormatting sqref="B4:D4">
    <cfRule type="duplicateValues" dxfId="246" priority="20" stopIfTrue="1"/>
    <cfRule type="duplicateValues" dxfId="245" priority="19" stopIfTrue="1"/>
    <cfRule type="duplicateValues" dxfId="244" priority="21" stopIfTrue="1"/>
  </conditionalFormatting>
  <conditionalFormatting sqref="B21:D24">
    <cfRule type="duplicateValues" dxfId="243" priority="259" stopIfTrue="1"/>
    <cfRule type="duplicateValues" dxfId="242" priority="258" stopIfTrue="1"/>
    <cfRule type="duplicateValues" dxfId="241" priority="257" stopIfTrue="1"/>
  </conditionalFormatting>
  <conditionalFormatting sqref="B26:D65481 B1:D3 B5:D5 B7:B11 B13:D14 B15:B20 D15:D20 B6:C6 B12:AB12">
    <cfRule type="duplicateValues" dxfId="240" priority="576" stopIfTrue="1"/>
    <cfRule type="duplicateValues" dxfId="239" priority="575" stopIfTrue="1"/>
    <cfRule type="duplicateValues" dxfId="238" priority="574" stopIfTrue="1"/>
  </conditionalFormatting>
  <conditionalFormatting sqref="B26:D65481">
    <cfRule type="duplicateValues" dxfId="237" priority="96" stopIfTrue="1"/>
  </conditionalFormatting>
  <conditionalFormatting sqref="C15">
    <cfRule type="duplicateValues" dxfId="236" priority="17" stopIfTrue="1"/>
    <cfRule type="duplicateValues" dxfId="235" priority="18" stopIfTrue="1"/>
    <cfRule type="duplicateValues" dxfId="234" priority="16" stopIfTrue="1"/>
  </conditionalFormatting>
  <conditionalFormatting sqref="C16">
    <cfRule type="duplicateValues" dxfId="233" priority="15" stopIfTrue="1"/>
    <cfRule type="duplicateValues" dxfId="232" priority="14" stopIfTrue="1"/>
    <cfRule type="duplicateValues" dxfId="231" priority="13" stopIfTrue="1"/>
  </conditionalFormatting>
  <conditionalFormatting sqref="C17">
    <cfRule type="duplicateValues" dxfId="230" priority="12" stopIfTrue="1"/>
    <cfRule type="duplicateValues" dxfId="229" priority="11" stopIfTrue="1"/>
    <cfRule type="duplicateValues" dxfId="228" priority="10" stopIfTrue="1"/>
  </conditionalFormatting>
  <conditionalFormatting sqref="C18">
    <cfRule type="duplicateValues" dxfId="227" priority="9" stopIfTrue="1"/>
    <cfRule type="duplicateValues" dxfId="226" priority="8" stopIfTrue="1"/>
    <cfRule type="duplicateValues" dxfId="225" priority="7" stopIfTrue="1"/>
  </conditionalFormatting>
  <conditionalFormatting sqref="C19">
    <cfRule type="duplicateValues" dxfId="224" priority="6" stopIfTrue="1"/>
    <cfRule type="duplicateValues" dxfId="223" priority="5" stopIfTrue="1"/>
    <cfRule type="duplicateValues" dxfId="222" priority="4" stopIfTrue="1"/>
  </conditionalFormatting>
  <conditionalFormatting sqref="C20">
    <cfRule type="duplicateValues" dxfId="221" priority="2" stopIfTrue="1"/>
    <cfRule type="duplicateValues" dxfId="220" priority="3" stopIfTrue="1"/>
    <cfRule type="duplicateValues" dxfId="219" priority="1" stopIfTrue="1"/>
  </conditionalFormatting>
  <conditionalFormatting sqref="C25">
    <cfRule type="duplicateValues" dxfId="218" priority="31" stopIfTrue="1"/>
    <cfRule type="duplicateValues" dxfId="217" priority="32" stopIfTrue="1"/>
    <cfRule type="duplicateValues" dxfId="216" priority="33" stopIfTrue="1"/>
  </conditionalFormatting>
  <printOptions horizontalCentered="1"/>
  <pageMargins left="0" right="0" top="0.31496062992125984" bottom="0.15748031496062992" header="0.31496062992125984" footer="0.15748031496062992"/>
  <pageSetup paperSize="9" scale="29" fitToHeight="30" orientation="landscape" useFirstPageNumber="1" r:id="rId1"/>
  <headerFooter differentFirst="1" scaleWithDoc="0" alignWithMargins="0">
    <oddHeader>&amp;L&amp;P</oddHeader>
    <oddFooter>&amp;R&amp;P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G53"/>
  <sheetViews>
    <sheetView zoomScale="59" zoomScaleNormal="59" zoomScalePageLayoutView="55" workbookViewId="0">
      <selection activeCell="O15" sqref="O15"/>
    </sheetView>
  </sheetViews>
  <sheetFormatPr defaultColWidth="9.28515625" defaultRowHeight="26.25"/>
  <cols>
    <col min="1" max="1" width="9.7109375" style="605" customWidth="1"/>
    <col min="2" max="2" width="61.42578125" style="498" customWidth="1"/>
    <col min="3" max="3" width="26.42578125" style="498" customWidth="1"/>
    <col min="4" max="4" width="19.42578125" style="606" bestFit="1" customWidth="1"/>
    <col min="5" max="5" width="25.7109375" style="606" customWidth="1"/>
    <col min="6" max="6" width="21.28515625" style="607" customWidth="1"/>
    <col min="7" max="7" width="34.28515625" style="607" hidden="1" customWidth="1"/>
    <col min="8" max="8" width="43.5703125" style="607" hidden="1" customWidth="1"/>
    <col min="9" max="9" width="40" style="607" hidden="1" customWidth="1"/>
    <col min="10" max="10" width="43.28515625" style="607" hidden="1" customWidth="1"/>
    <col min="11" max="11" width="39.28515625" style="607" hidden="1" customWidth="1"/>
    <col min="12" max="12" width="38.7109375" style="607" hidden="1" customWidth="1"/>
    <col min="13" max="13" width="30" style="605" hidden="1" customWidth="1"/>
    <col min="14" max="14" width="17.42578125" style="605" customWidth="1"/>
    <col min="15" max="15" width="20.85546875" style="605" customWidth="1"/>
    <col min="16" max="16" width="17.42578125" style="605" customWidth="1"/>
    <col min="17" max="18" width="19" style="605" customWidth="1"/>
    <col min="19" max="19" width="19.28515625" style="605" customWidth="1"/>
    <col min="20" max="21" width="17.28515625" style="605" customWidth="1"/>
    <col min="22" max="24" width="19.85546875" style="605" customWidth="1"/>
    <col min="25" max="26" width="32" style="605" hidden="1" customWidth="1"/>
    <col min="27" max="27" width="34.140625" style="605" hidden="1" customWidth="1"/>
    <col min="28" max="28" width="33.28515625" style="605" customWidth="1"/>
    <col min="29" max="31" width="27.5703125" style="598" customWidth="1"/>
    <col min="32" max="32" width="9.42578125" style="505" bestFit="1" customWidth="1"/>
    <col min="33" max="34" width="14.28515625" style="505" bestFit="1" customWidth="1"/>
    <col min="35" max="38" width="12" style="505" bestFit="1" customWidth="1"/>
    <col min="39" max="16384" width="9.28515625" style="505"/>
  </cols>
  <sheetData>
    <row r="1" spans="1:33" s="497" customFormat="1">
      <c r="A1" s="583"/>
      <c r="B1" s="583"/>
      <c r="C1" s="583"/>
      <c r="D1" s="584"/>
      <c r="E1" s="583"/>
      <c r="F1" s="583"/>
      <c r="G1" s="583"/>
      <c r="H1" s="583"/>
      <c r="I1" s="583"/>
      <c r="J1" s="583"/>
      <c r="K1" s="583"/>
      <c r="L1" s="583"/>
      <c r="M1" s="583"/>
      <c r="N1" s="583"/>
      <c r="O1" s="583"/>
      <c r="P1" s="583"/>
      <c r="Q1" s="583"/>
      <c r="R1" s="583"/>
      <c r="S1" s="583"/>
      <c r="U1" s="416"/>
      <c r="V1" s="416"/>
      <c r="W1" s="416"/>
      <c r="X1" s="416"/>
      <c r="Y1" s="416"/>
      <c r="Z1" s="416"/>
      <c r="AB1" s="416" t="s">
        <v>648</v>
      </c>
      <c r="AC1" s="585"/>
      <c r="AD1" s="585"/>
      <c r="AE1" s="585"/>
    </row>
    <row r="2" spans="1:33" s="498" customFormat="1" ht="42" customHeight="1">
      <c r="A2" s="881" t="s">
        <v>1088</v>
      </c>
      <c r="B2" s="881"/>
      <c r="C2" s="881"/>
      <c r="D2" s="881"/>
      <c r="E2" s="881"/>
      <c r="F2" s="881"/>
      <c r="G2" s="881"/>
      <c r="H2" s="881"/>
      <c r="I2" s="881"/>
      <c r="J2" s="881"/>
      <c r="K2" s="881"/>
      <c r="L2" s="881"/>
      <c r="M2" s="881"/>
      <c r="N2" s="881"/>
      <c r="O2" s="881"/>
      <c r="P2" s="881"/>
      <c r="Q2" s="881"/>
      <c r="R2" s="881"/>
      <c r="S2" s="881"/>
      <c r="T2" s="881"/>
      <c r="U2" s="881"/>
      <c r="V2" s="881"/>
      <c r="W2" s="881"/>
      <c r="X2" s="881"/>
      <c r="Y2" s="881"/>
      <c r="Z2" s="881"/>
      <c r="AA2" s="881"/>
      <c r="AB2" s="881"/>
      <c r="AC2" s="879"/>
      <c r="AD2" s="879"/>
      <c r="AE2" s="879"/>
      <c r="AF2" s="879"/>
      <c r="AG2" s="879"/>
    </row>
    <row r="3" spans="1:33" s="498" customFormat="1">
      <c r="A3" s="879" t="s">
        <v>729</v>
      </c>
      <c r="B3" s="879"/>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79"/>
    </row>
    <row r="4" spans="1:33" s="498" customFormat="1">
      <c r="A4" s="880" t="s">
        <v>1</v>
      </c>
      <c r="B4" s="880"/>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586"/>
      <c r="AD4" s="586"/>
      <c r="AE4" s="586"/>
    </row>
    <row r="5" spans="1:33" s="499" customFormat="1" ht="48.75" customHeight="1">
      <c r="A5" s="868" t="s">
        <v>10</v>
      </c>
      <c r="B5" s="868" t="s">
        <v>7</v>
      </c>
      <c r="C5" s="868" t="s">
        <v>197</v>
      </c>
      <c r="D5" s="557"/>
      <c r="E5" s="868" t="s">
        <v>198</v>
      </c>
      <c r="F5" s="868"/>
      <c r="G5" s="868" t="s">
        <v>199</v>
      </c>
      <c r="H5" s="868"/>
      <c r="I5" s="868"/>
      <c r="J5" s="868"/>
      <c r="K5" s="868"/>
      <c r="L5" s="868"/>
      <c r="M5" s="868" t="s">
        <v>200</v>
      </c>
      <c r="N5" s="868"/>
      <c r="O5" s="868"/>
      <c r="P5" s="868"/>
      <c r="Q5" s="870" t="s">
        <v>259</v>
      </c>
      <c r="R5" s="870" t="s">
        <v>641</v>
      </c>
      <c r="S5" s="870" t="s">
        <v>520</v>
      </c>
      <c r="T5" s="870" t="s">
        <v>230</v>
      </c>
      <c r="U5" s="870" t="s">
        <v>639</v>
      </c>
      <c r="V5" s="870" t="s">
        <v>519</v>
      </c>
      <c r="W5" s="876" t="s">
        <v>728</v>
      </c>
      <c r="X5" s="876" t="s">
        <v>732</v>
      </c>
      <c r="Y5" s="870" t="s">
        <v>489</v>
      </c>
      <c r="Z5" s="870" t="s">
        <v>491</v>
      </c>
      <c r="AA5" s="870" t="s">
        <v>693</v>
      </c>
      <c r="AB5" s="868" t="s">
        <v>12</v>
      </c>
      <c r="AC5" s="587"/>
      <c r="AD5" s="587"/>
      <c r="AE5" s="587"/>
    </row>
    <row r="6" spans="1:33" s="500" customFormat="1" ht="35.25" customHeight="1">
      <c r="A6" s="868"/>
      <c r="B6" s="868"/>
      <c r="C6" s="868"/>
      <c r="D6" s="870" t="s">
        <v>18</v>
      </c>
      <c r="E6" s="868" t="s">
        <v>201</v>
      </c>
      <c r="F6" s="869" t="s">
        <v>2</v>
      </c>
      <c r="G6" s="869" t="s">
        <v>202</v>
      </c>
      <c r="H6" s="869" t="s">
        <v>173</v>
      </c>
      <c r="I6" s="869"/>
      <c r="J6" s="869" t="s">
        <v>202</v>
      </c>
      <c r="K6" s="869" t="s">
        <v>173</v>
      </c>
      <c r="L6" s="869"/>
      <c r="M6" s="868" t="s">
        <v>2</v>
      </c>
      <c r="N6" s="868" t="s">
        <v>203</v>
      </c>
      <c r="O6" s="868"/>
      <c r="P6" s="868"/>
      <c r="Q6" s="871"/>
      <c r="R6" s="871"/>
      <c r="S6" s="871"/>
      <c r="T6" s="871"/>
      <c r="U6" s="871"/>
      <c r="V6" s="871"/>
      <c r="W6" s="877"/>
      <c r="X6" s="877"/>
      <c r="Y6" s="871"/>
      <c r="Z6" s="871"/>
      <c r="AA6" s="871"/>
      <c r="AB6" s="868"/>
      <c r="AC6" s="588"/>
      <c r="AD6" s="588"/>
      <c r="AE6" s="588"/>
    </row>
    <row r="7" spans="1:33" s="500" customFormat="1" ht="33.75" customHeight="1">
      <c r="A7" s="868"/>
      <c r="B7" s="868"/>
      <c r="C7" s="868"/>
      <c r="D7" s="871"/>
      <c r="E7" s="868"/>
      <c r="F7" s="869"/>
      <c r="G7" s="869"/>
      <c r="H7" s="869" t="s">
        <v>205</v>
      </c>
      <c r="I7" s="869" t="s">
        <v>204</v>
      </c>
      <c r="J7" s="869"/>
      <c r="K7" s="869" t="s">
        <v>205</v>
      </c>
      <c r="L7" s="869" t="s">
        <v>204</v>
      </c>
      <c r="M7" s="868"/>
      <c r="N7" s="868" t="s">
        <v>206</v>
      </c>
      <c r="O7" s="868" t="s">
        <v>6</v>
      </c>
      <c r="P7" s="868"/>
      <c r="Q7" s="871"/>
      <c r="R7" s="871"/>
      <c r="S7" s="871"/>
      <c r="T7" s="871"/>
      <c r="U7" s="871"/>
      <c r="V7" s="871"/>
      <c r="W7" s="877"/>
      <c r="X7" s="877"/>
      <c r="Y7" s="871"/>
      <c r="Z7" s="871"/>
      <c r="AA7" s="871"/>
      <c r="AB7" s="868"/>
      <c r="AC7" s="588"/>
      <c r="AD7" s="588"/>
      <c r="AE7" s="588"/>
    </row>
    <row r="8" spans="1:33" s="500" customFormat="1" ht="25.5">
      <c r="A8" s="868"/>
      <c r="B8" s="868"/>
      <c r="C8" s="868"/>
      <c r="D8" s="871"/>
      <c r="E8" s="868"/>
      <c r="F8" s="869"/>
      <c r="G8" s="869"/>
      <c r="H8" s="869"/>
      <c r="I8" s="869"/>
      <c r="J8" s="869"/>
      <c r="K8" s="869"/>
      <c r="L8" s="869"/>
      <c r="M8" s="868"/>
      <c r="N8" s="868"/>
      <c r="O8" s="868" t="s">
        <v>207</v>
      </c>
      <c r="P8" s="868" t="s">
        <v>208</v>
      </c>
      <c r="Q8" s="871"/>
      <c r="R8" s="871"/>
      <c r="S8" s="871"/>
      <c r="T8" s="871"/>
      <c r="U8" s="871"/>
      <c r="V8" s="871"/>
      <c r="W8" s="877"/>
      <c r="X8" s="877"/>
      <c r="Y8" s="871"/>
      <c r="Z8" s="871"/>
      <c r="AA8" s="871"/>
      <c r="AB8" s="868"/>
      <c r="AC8" s="588"/>
      <c r="AD8" s="588"/>
      <c r="AE8" s="588"/>
    </row>
    <row r="9" spans="1:33" s="500" customFormat="1" ht="19.5" customHeight="1">
      <c r="A9" s="868"/>
      <c r="B9" s="868"/>
      <c r="C9" s="868"/>
      <c r="D9" s="871"/>
      <c r="E9" s="868"/>
      <c r="F9" s="869"/>
      <c r="G9" s="869"/>
      <c r="H9" s="869"/>
      <c r="I9" s="869"/>
      <c r="J9" s="869"/>
      <c r="K9" s="869"/>
      <c r="L9" s="869"/>
      <c r="M9" s="868"/>
      <c r="N9" s="868"/>
      <c r="O9" s="868"/>
      <c r="P9" s="868"/>
      <c r="Q9" s="871"/>
      <c r="R9" s="871"/>
      <c r="S9" s="871"/>
      <c r="T9" s="871"/>
      <c r="U9" s="871"/>
      <c r="V9" s="871"/>
      <c r="W9" s="877"/>
      <c r="X9" s="877"/>
      <c r="Y9" s="871"/>
      <c r="Z9" s="871"/>
      <c r="AA9" s="871"/>
      <c r="AB9" s="868"/>
      <c r="AC9" s="588"/>
      <c r="AD9" s="588"/>
      <c r="AE9" s="588"/>
    </row>
    <row r="10" spans="1:33" s="500" customFormat="1" ht="45.75" customHeight="1">
      <c r="A10" s="868"/>
      <c r="B10" s="868"/>
      <c r="C10" s="868"/>
      <c r="D10" s="872"/>
      <c r="E10" s="868"/>
      <c r="F10" s="869"/>
      <c r="G10" s="869"/>
      <c r="H10" s="869"/>
      <c r="I10" s="869"/>
      <c r="J10" s="869"/>
      <c r="K10" s="869"/>
      <c r="L10" s="869"/>
      <c r="M10" s="868"/>
      <c r="N10" s="868"/>
      <c r="O10" s="868"/>
      <c r="P10" s="868"/>
      <c r="Q10" s="872"/>
      <c r="R10" s="872"/>
      <c r="S10" s="872"/>
      <c r="T10" s="872"/>
      <c r="U10" s="872"/>
      <c r="V10" s="872"/>
      <c r="W10" s="878"/>
      <c r="X10" s="878"/>
      <c r="Y10" s="872"/>
      <c r="Z10" s="872"/>
      <c r="AA10" s="872"/>
      <c r="AB10" s="868"/>
      <c r="AC10" s="588"/>
      <c r="AD10" s="588"/>
      <c r="AE10" s="588"/>
    </row>
    <row r="11" spans="1:33" s="501" customFormat="1" ht="39.75" customHeight="1">
      <c r="A11" s="351">
        <v>1</v>
      </c>
      <c r="B11" s="351">
        <v>2</v>
      </c>
      <c r="C11" s="351"/>
      <c r="D11" s="351">
        <v>3</v>
      </c>
      <c r="E11" s="351">
        <v>4</v>
      </c>
      <c r="F11" s="351">
        <v>5</v>
      </c>
      <c r="G11" s="351">
        <v>6</v>
      </c>
      <c r="H11" s="351">
        <v>7</v>
      </c>
      <c r="I11" s="351">
        <v>8</v>
      </c>
      <c r="J11" s="351">
        <v>9</v>
      </c>
      <c r="K11" s="351">
        <v>10</v>
      </c>
      <c r="L11" s="351">
        <v>11</v>
      </c>
      <c r="M11" s="351">
        <v>12</v>
      </c>
      <c r="N11" s="351">
        <v>6</v>
      </c>
      <c r="O11" s="351">
        <v>7</v>
      </c>
      <c r="P11" s="351">
        <v>8</v>
      </c>
      <c r="Q11" s="351">
        <v>11</v>
      </c>
      <c r="R11" s="351">
        <v>12</v>
      </c>
      <c r="S11" s="351">
        <v>13</v>
      </c>
      <c r="T11" s="351">
        <v>14</v>
      </c>
      <c r="U11" s="351">
        <v>15</v>
      </c>
      <c r="V11" s="351">
        <v>16</v>
      </c>
      <c r="W11" s="351">
        <v>17</v>
      </c>
      <c r="X11" s="351">
        <v>18</v>
      </c>
      <c r="Y11" s="351">
        <v>15</v>
      </c>
      <c r="Z11" s="351">
        <v>16</v>
      </c>
      <c r="AA11" s="351">
        <v>17</v>
      </c>
      <c r="AB11" s="351">
        <v>19</v>
      </c>
      <c r="AC11" s="587"/>
      <c r="AD11" s="587"/>
      <c r="AE11" s="587"/>
    </row>
    <row r="12" spans="1:33" s="502" customFormat="1" ht="41.25" customHeight="1">
      <c r="A12" s="444" t="s">
        <v>342</v>
      </c>
      <c r="B12" s="445" t="s">
        <v>3</v>
      </c>
      <c r="C12" s="445"/>
      <c r="D12" s="445"/>
      <c r="E12" s="446"/>
      <c r="F12" s="447">
        <f t="shared" ref="F12:P12" si="0">+F13+F47+F53</f>
        <v>305162</v>
      </c>
      <c r="G12" s="447">
        <f t="shared" si="0"/>
        <v>41239</v>
      </c>
      <c r="H12" s="447">
        <f t="shared" si="0"/>
        <v>0</v>
      </c>
      <c r="I12" s="447">
        <f t="shared" si="0"/>
        <v>38249</v>
      </c>
      <c r="J12" s="447">
        <f t="shared" si="0"/>
        <v>38249</v>
      </c>
      <c r="K12" s="447">
        <f t="shared" si="0"/>
        <v>0</v>
      </c>
      <c r="L12" s="447">
        <f t="shared" si="0"/>
        <v>38249</v>
      </c>
      <c r="M12" s="447">
        <f t="shared" si="0"/>
        <v>283022</v>
      </c>
      <c r="N12" s="447">
        <f t="shared" si="0"/>
        <v>282832</v>
      </c>
      <c r="O12" s="447">
        <f t="shared" si="0"/>
        <v>47758</v>
      </c>
      <c r="P12" s="447">
        <f t="shared" si="0"/>
        <v>235074</v>
      </c>
      <c r="Q12" s="447">
        <f>+Q13+Q47+Q53</f>
        <v>116200</v>
      </c>
      <c r="R12" s="447">
        <f>+R13+R47+R53</f>
        <v>10219</v>
      </c>
      <c r="S12" s="447">
        <f>+S13+S47+S53</f>
        <v>5866.4208230000004</v>
      </c>
      <c r="T12" s="448">
        <f>S12/Q12</f>
        <v>5.0485549251290882E-2</v>
      </c>
      <c r="U12" s="448">
        <f>S12/R12</f>
        <v>0.57406995038653497</v>
      </c>
      <c r="V12" s="447">
        <f t="shared" ref="V12:V52" si="1">Q12-S12</f>
        <v>110333.57917700001</v>
      </c>
      <c r="W12" s="447">
        <f>+W13+W47+W53</f>
        <v>41219</v>
      </c>
      <c r="X12" s="448">
        <f>W12/Q12</f>
        <v>0.35472461273666095</v>
      </c>
      <c r="Y12" s="447"/>
      <c r="Z12" s="447"/>
      <c r="AA12" s="447"/>
      <c r="AB12" s="589"/>
      <c r="AC12" s="590">
        <f>S12/R12</f>
        <v>0.57406995038653497</v>
      </c>
      <c r="AD12" s="587"/>
      <c r="AE12" s="587"/>
    </row>
    <row r="13" spans="1:33" s="503" customFormat="1" ht="66.75" customHeight="1">
      <c r="A13" s="341" t="s">
        <v>14</v>
      </c>
      <c r="B13" s="342" t="s">
        <v>1080</v>
      </c>
      <c r="C13" s="342"/>
      <c r="D13" s="343"/>
      <c r="E13" s="343"/>
      <c r="F13" s="62">
        <f t="shared" ref="F13:P13" si="2">SUM(F14:F46)</f>
        <v>180132</v>
      </c>
      <c r="G13" s="62">
        <f t="shared" si="2"/>
        <v>41239</v>
      </c>
      <c r="H13" s="62">
        <f t="shared" si="2"/>
        <v>0</v>
      </c>
      <c r="I13" s="62">
        <f t="shared" si="2"/>
        <v>38249</v>
      </c>
      <c r="J13" s="62">
        <f t="shared" si="2"/>
        <v>38249</v>
      </c>
      <c r="K13" s="62">
        <f t="shared" si="2"/>
        <v>0</v>
      </c>
      <c r="L13" s="62">
        <f t="shared" si="2"/>
        <v>38249</v>
      </c>
      <c r="M13" s="62">
        <f t="shared" si="2"/>
        <v>171132</v>
      </c>
      <c r="N13" s="62">
        <f t="shared" si="2"/>
        <v>168382</v>
      </c>
      <c r="O13" s="62">
        <f t="shared" si="2"/>
        <v>36198</v>
      </c>
      <c r="P13" s="62">
        <f t="shared" si="2"/>
        <v>132184</v>
      </c>
      <c r="Q13" s="62">
        <f>SUM(Q14:Q46)</f>
        <v>45864</v>
      </c>
      <c r="R13" s="62">
        <f>SUM(R14:R46)</f>
        <v>10219</v>
      </c>
      <c r="S13" s="62">
        <f>SUM(S14:S46)</f>
        <v>5866.4208230000004</v>
      </c>
      <c r="T13" s="63">
        <f t="shared" ref="T13:T52" si="3">S13/Q13</f>
        <v>0.12790905335339264</v>
      </c>
      <c r="U13" s="63">
        <f>S13/R13</f>
        <v>0.57406995038653497</v>
      </c>
      <c r="V13" s="62">
        <f t="shared" si="1"/>
        <v>39997.579177</v>
      </c>
      <c r="W13" s="62">
        <f>SUM(W14:W46)</f>
        <v>10219</v>
      </c>
      <c r="X13" s="63">
        <f>W13/Q13</f>
        <v>0.22281091923949067</v>
      </c>
      <c r="Y13" s="62"/>
      <c r="Z13" s="62"/>
      <c r="AA13" s="62"/>
      <c r="AB13" s="351"/>
      <c r="AC13" s="591"/>
      <c r="AD13" s="591"/>
      <c r="AE13" s="591"/>
    </row>
    <row r="14" spans="1:33" s="583" customFormat="1" ht="90" customHeight="1">
      <c r="A14" s="344" t="s">
        <v>8</v>
      </c>
      <c r="B14" s="352" t="s">
        <v>72</v>
      </c>
      <c r="C14" s="346" t="s">
        <v>35</v>
      </c>
      <c r="D14" s="346">
        <v>7890335</v>
      </c>
      <c r="E14" s="592" t="s">
        <v>99</v>
      </c>
      <c r="F14" s="522">
        <v>1500</v>
      </c>
      <c r="G14" s="522">
        <f>SUM(H14:I14)</f>
        <v>1000</v>
      </c>
      <c r="H14" s="522"/>
      <c r="I14" s="522">
        <v>1000</v>
      </c>
      <c r="J14" s="522">
        <f>+K14+L14</f>
        <v>1000</v>
      </c>
      <c r="K14" s="522">
        <f>+H14</f>
        <v>0</v>
      </c>
      <c r="L14" s="522">
        <f>+I14</f>
        <v>1000</v>
      </c>
      <c r="M14" s="522">
        <v>1500</v>
      </c>
      <c r="N14" s="522">
        <f>+SUM(O14:P14)</f>
        <v>1500</v>
      </c>
      <c r="O14" s="522">
        <v>0</v>
      </c>
      <c r="P14" s="522">
        <v>1500</v>
      </c>
      <c r="Q14" s="522">
        <v>500</v>
      </c>
      <c r="R14" s="522"/>
      <c r="S14" s="522"/>
      <c r="T14" s="63">
        <f t="shared" si="3"/>
        <v>0</v>
      </c>
      <c r="U14" s="114" t="e">
        <f>S14/R14</f>
        <v>#DIV/0!</v>
      </c>
      <c r="V14" s="522">
        <f t="shared" si="1"/>
        <v>500</v>
      </c>
      <c r="W14" s="522"/>
      <c r="X14" s="522"/>
      <c r="Y14" s="346" t="s">
        <v>512</v>
      </c>
      <c r="Z14" s="347" t="s">
        <v>697</v>
      </c>
      <c r="AA14" s="347" t="s">
        <v>698</v>
      </c>
      <c r="AB14" s="347"/>
      <c r="AC14" s="593"/>
      <c r="AD14" s="593"/>
      <c r="AE14" s="593"/>
    </row>
    <row r="15" spans="1:33" s="583" customFormat="1" ht="92.25" customHeight="1">
      <c r="A15" s="344" t="s">
        <v>0</v>
      </c>
      <c r="B15" s="440" t="s">
        <v>209</v>
      </c>
      <c r="C15" s="346" t="s">
        <v>348</v>
      </c>
      <c r="D15" s="441">
        <v>7951505</v>
      </c>
      <c r="E15" s="592" t="s">
        <v>97</v>
      </c>
      <c r="F15" s="522">
        <v>3500</v>
      </c>
      <c r="G15" s="522">
        <f t="shared" ref="G15:G42" si="4">SUM(H15:I15)</f>
        <v>1849</v>
      </c>
      <c r="H15" s="522"/>
      <c r="I15" s="522">
        <v>1849</v>
      </c>
      <c r="J15" s="522">
        <f>+K15+L15</f>
        <v>1849</v>
      </c>
      <c r="K15" s="522">
        <f t="shared" ref="K15:L23" si="5">+H15</f>
        <v>0</v>
      </c>
      <c r="L15" s="522">
        <f t="shared" si="5"/>
        <v>1849</v>
      </c>
      <c r="M15" s="522">
        <v>3000</v>
      </c>
      <c r="N15" s="522">
        <f t="shared" ref="N15:N42" si="6">+SUM(O15:P15)</f>
        <v>3000</v>
      </c>
      <c r="O15" s="522">
        <v>0</v>
      </c>
      <c r="P15" s="522">
        <v>3000</v>
      </c>
      <c r="Q15" s="522">
        <v>1151</v>
      </c>
      <c r="R15" s="522"/>
      <c r="S15" s="522"/>
      <c r="T15" s="63">
        <f t="shared" si="3"/>
        <v>0</v>
      </c>
      <c r="U15" s="114" t="e">
        <f t="shared" ref="U15:U46" si="7">S15/R15</f>
        <v>#DIV/0!</v>
      </c>
      <c r="V15" s="522">
        <f t="shared" si="1"/>
        <v>1151</v>
      </c>
      <c r="W15" s="522"/>
      <c r="X15" s="522"/>
      <c r="Y15" s="441" t="s">
        <v>514</v>
      </c>
      <c r="Z15" s="347" t="s">
        <v>697</v>
      </c>
      <c r="AA15" s="347" t="s">
        <v>698</v>
      </c>
      <c r="AB15" s="347"/>
      <c r="AC15" s="593"/>
      <c r="AD15" s="593"/>
      <c r="AE15" s="593"/>
    </row>
    <row r="16" spans="1:33" s="583" customFormat="1" ht="94.5" customHeight="1">
      <c r="A16" s="344" t="s">
        <v>4</v>
      </c>
      <c r="B16" s="64" t="s">
        <v>71</v>
      </c>
      <c r="C16" s="346" t="s">
        <v>348</v>
      </c>
      <c r="D16" s="441">
        <v>7901955</v>
      </c>
      <c r="E16" s="592" t="s">
        <v>98</v>
      </c>
      <c r="F16" s="522">
        <v>3000</v>
      </c>
      <c r="G16" s="522">
        <f t="shared" si="4"/>
        <v>1200</v>
      </c>
      <c r="H16" s="522"/>
      <c r="I16" s="522">
        <v>1200</v>
      </c>
      <c r="J16" s="522">
        <f>+K16+L16</f>
        <v>1200</v>
      </c>
      <c r="K16" s="522">
        <f t="shared" si="5"/>
        <v>0</v>
      </c>
      <c r="L16" s="522">
        <f t="shared" si="5"/>
        <v>1200</v>
      </c>
      <c r="M16" s="522">
        <v>3000</v>
      </c>
      <c r="N16" s="522">
        <f t="shared" si="6"/>
        <v>3000</v>
      </c>
      <c r="O16" s="522">
        <v>0</v>
      </c>
      <c r="P16" s="522">
        <v>3000</v>
      </c>
      <c r="Q16" s="522">
        <v>340</v>
      </c>
      <c r="R16" s="522"/>
      <c r="S16" s="522"/>
      <c r="T16" s="63">
        <f t="shared" si="3"/>
        <v>0</v>
      </c>
      <c r="U16" s="114" t="e">
        <f t="shared" si="7"/>
        <v>#DIV/0!</v>
      </c>
      <c r="V16" s="522">
        <f t="shared" si="1"/>
        <v>340</v>
      </c>
      <c r="W16" s="522"/>
      <c r="X16" s="522"/>
      <c r="Y16" s="441" t="s">
        <v>514</v>
      </c>
      <c r="Z16" s="347" t="s">
        <v>697</v>
      </c>
      <c r="AA16" s="347" t="s">
        <v>698</v>
      </c>
      <c r="AB16" s="347"/>
      <c r="AC16" s="593"/>
      <c r="AD16" s="593"/>
      <c r="AE16" s="593"/>
    </row>
    <row r="17" spans="1:31" s="583" customFormat="1" ht="99.75" customHeight="1">
      <c r="A17" s="344" t="s">
        <v>5</v>
      </c>
      <c r="B17" s="352" t="s">
        <v>48</v>
      </c>
      <c r="C17" s="346" t="s">
        <v>104</v>
      </c>
      <c r="D17" s="346">
        <v>7903581</v>
      </c>
      <c r="E17" s="592" t="s">
        <v>75</v>
      </c>
      <c r="F17" s="522">
        <v>40000</v>
      </c>
      <c r="G17" s="522">
        <f>SUM(H17:I17)</f>
        <v>12946</v>
      </c>
      <c r="H17" s="522"/>
      <c r="I17" s="522">
        <v>12946</v>
      </c>
      <c r="J17" s="522">
        <f>+SUM(K17:L17)</f>
        <v>12946</v>
      </c>
      <c r="K17" s="522">
        <f t="shared" si="5"/>
        <v>0</v>
      </c>
      <c r="L17" s="522">
        <f t="shared" si="5"/>
        <v>12946</v>
      </c>
      <c r="M17" s="522">
        <v>40000</v>
      </c>
      <c r="N17" s="522">
        <f>+SUM(O17:P17)</f>
        <v>39000</v>
      </c>
      <c r="O17" s="522">
        <v>0</v>
      </c>
      <c r="P17" s="522">
        <v>39000</v>
      </c>
      <c r="Q17" s="522">
        <v>18054</v>
      </c>
      <c r="R17" s="522"/>
      <c r="S17" s="522">
        <v>0</v>
      </c>
      <c r="T17" s="63">
        <f t="shared" si="3"/>
        <v>0</v>
      </c>
      <c r="U17" s="114" t="e">
        <f t="shared" si="7"/>
        <v>#DIV/0!</v>
      </c>
      <c r="V17" s="522">
        <f t="shared" si="1"/>
        <v>18054</v>
      </c>
      <c r="W17" s="522"/>
      <c r="X17" s="522"/>
      <c r="Y17" s="347" t="s">
        <v>488</v>
      </c>
      <c r="Z17" s="347" t="s">
        <v>697</v>
      </c>
      <c r="AA17" s="347" t="s">
        <v>698</v>
      </c>
      <c r="AB17" s="347" t="s">
        <v>604</v>
      </c>
      <c r="AC17" s="593">
        <v>100000000</v>
      </c>
      <c r="AD17" s="593">
        <v>100000000</v>
      </c>
      <c r="AE17" s="593">
        <f>AC17-AD17</f>
        <v>0</v>
      </c>
    </row>
    <row r="18" spans="1:31" s="583" customFormat="1" ht="105.75" customHeight="1">
      <c r="A18" s="344" t="s">
        <v>9</v>
      </c>
      <c r="B18" s="352" t="s">
        <v>70</v>
      </c>
      <c r="C18" s="346" t="s">
        <v>69</v>
      </c>
      <c r="D18" s="346">
        <v>7969389</v>
      </c>
      <c r="E18" s="592" t="s">
        <v>96</v>
      </c>
      <c r="F18" s="522">
        <v>1500</v>
      </c>
      <c r="G18" s="522">
        <f t="shared" si="4"/>
        <v>1000</v>
      </c>
      <c r="H18" s="522"/>
      <c r="I18" s="522">
        <v>1000</v>
      </c>
      <c r="J18" s="522">
        <f>+SUM(K18:L18)</f>
        <v>1000</v>
      </c>
      <c r="K18" s="522">
        <f t="shared" si="5"/>
        <v>0</v>
      </c>
      <c r="L18" s="522">
        <f t="shared" si="5"/>
        <v>1000</v>
      </c>
      <c r="M18" s="522">
        <v>1500</v>
      </c>
      <c r="N18" s="522">
        <f t="shared" si="6"/>
        <v>1500</v>
      </c>
      <c r="O18" s="522">
        <v>0</v>
      </c>
      <c r="P18" s="522">
        <v>1500</v>
      </c>
      <c r="Q18" s="522">
        <v>500</v>
      </c>
      <c r="R18" s="522"/>
      <c r="S18" s="522"/>
      <c r="T18" s="63">
        <f t="shared" si="3"/>
        <v>0</v>
      </c>
      <c r="U18" s="114" t="e">
        <f t="shared" si="7"/>
        <v>#DIV/0!</v>
      </c>
      <c r="V18" s="522">
        <f t="shared" si="1"/>
        <v>500</v>
      </c>
      <c r="W18" s="522"/>
      <c r="X18" s="522"/>
      <c r="Y18" s="347" t="s">
        <v>514</v>
      </c>
      <c r="Z18" s="347" t="s">
        <v>697</v>
      </c>
      <c r="AA18" s="347" t="s">
        <v>698</v>
      </c>
      <c r="AB18" s="347"/>
      <c r="AC18" s="593"/>
      <c r="AD18" s="593"/>
      <c r="AE18" s="593">
        <f t="shared" ref="AE18:AE19" si="8">AC18-AD18</f>
        <v>0</v>
      </c>
    </row>
    <row r="19" spans="1:31" s="504" customFormat="1" ht="170.1" customHeight="1">
      <c r="A19" s="539" t="s">
        <v>521</v>
      </c>
      <c r="B19" s="540" t="s">
        <v>26</v>
      </c>
      <c r="C19" s="541" t="s">
        <v>104</v>
      </c>
      <c r="D19" s="541">
        <v>7959025</v>
      </c>
      <c r="E19" s="594" t="s">
        <v>36</v>
      </c>
      <c r="F19" s="595">
        <v>11000</v>
      </c>
      <c r="G19" s="595">
        <f t="shared" si="4"/>
        <v>754</v>
      </c>
      <c r="H19" s="595"/>
      <c r="I19" s="595">
        <v>754</v>
      </c>
      <c r="J19" s="595">
        <f t="shared" ref="J19:J42" si="9">+SUM(K19:L19)</f>
        <v>754</v>
      </c>
      <c r="K19" s="595">
        <f t="shared" si="5"/>
        <v>0</v>
      </c>
      <c r="L19" s="595">
        <f t="shared" si="5"/>
        <v>754</v>
      </c>
      <c r="M19" s="595">
        <v>11000</v>
      </c>
      <c r="N19" s="595">
        <f t="shared" si="6"/>
        <v>11000</v>
      </c>
      <c r="O19" s="595">
        <v>2764</v>
      </c>
      <c r="P19" s="595">
        <v>8236</v>
      </c>
      <c r="Q19" s="595">
        <v>1680</v>
      </c>
      <c r="R19" s="595">
        <v>1680</v>
      </c>
      <c r="S19" s="595">
        <v>0</v>
      </c>
      <c r="T19" s="542">
        <f t="shared" si="3"/>
        <v>0</v>
      </c>
      <c r="U19" s="543">
        <f t="shared" si="7"/>
        <v>0</v>
      </c>
      <c r="V19" s="595">
        <f t="shared" si="1"/>
        <v>1680</v>
      </c>
      <c r="W19" s="595">
        <f>R19</f>
        <v>1680</v>
      </c>
      <c r="X19" s="114">
        <f>W19/Q19</f>
        <v>1</v>
      </c>
      <c r="Y19" s="544" t="s">
        <v>490</v>
      </c>
      <c r="Z19" s="347" t="s">
        <v>697</v>
      </c>
      <c r="AA19" s="347" t="s">
        <v>698</v>
      </c>
      <c r="AB19" s="544" t="s">
        <v>665</v>
      </c>
      <c r="AC19" s="586">
        <v>115040000</v>
      </c>
      <c r="AD19" s="586">
        <v>115040000</v>
      </c>
      <c r="AE19" s="593">
        <f t="shared" si="8"/>
        <v>0</v>
      </c>
    </row>
    <row r="20" spans="1:31" s="504" customFormat="1" ht="101.25" customHeight="1">
      <c r="A20" s="344" t="s">
        <v>522</v>
      </c>
      <c r="B20" s="345" t="s">
        <v>49</v>
      </c>
      <c r="C20" s="346" t="s">
        <v>104</v>
      </c>
      <c r="D20" s="346">
        <v>7950970</v>
      </c>
      <c r="E20" s="596" t="s">
        <v>76</v>
      </c>
      <c r="F20" s="522">
        <v>4500</v>
      </c>
      <c r="G20" s="522">
        <f t="shared" si="4"/>
        <v>1000</v>
      </c>
      <c r="H20" s="522"/>
      <c r="I20" s="522">
        <v>1000</v>
      </c>
      <c r="J20" s="522">
        <f t="shared" si="9"/>
        <v>1000</v>
      </c>
      <c r="K20" s="522">
        <f t="shared" si="5"/>
        <v>0</v>
      </c>
      <c r="L20" s="522">
        <f t="shared" si="5"/>
        <v>1000</v>
      </c>
      <c r="M20" s="522">
        <v>4500</v>
      </c>
      <c r="N20" s="522">
        <f t="shared" si="6"/>
        <v>4500</v>
      </c>
      <c r="O20" s="522">
        <v>0</v>
      </c>
      <c r="P20" s="522">
        <v>4500</v>
      </c>
      <c r="Q20" s="522">
        <v>510</v>
      </c>
      <c r="R20" s="522"/>
      <c r="S20" s="522"/>
      <c r="T20" s="63">
        <f t="shared" si="3"/>
        <v>0</v>
      </c>
      <c r="U20" s="114" t="e">
        <f t="shared" si="7"/>
        <v>#DIV/0!</v>
      </c>
      <c r="V20" s="522">
        <f t="shared" si="1"/>
        <v>510</v>
      </c>
      <c r="W20" s="522"/>
      <c r="X20" s="522"/>
      <c r="Y20" s="347" t="s">
        <v>488</v>
      </c>
      <c r="Z20" s="347" t="s">
        <v>697</v>
      </c>
      <c r="AA20" s="347" t="s">
        <v>698</v>
      </c>
      <c r="AB20" s="347"/>
      <c r="AC20" s="586"/>
      <c r="AD20" s="586"/>
      <c r="AE20" s="586"/>
    </row>
    <row r="21" spans="1:31" s="504" customFormat="1" ht="171.75" customHeight="1">
      <c r="A21" s="539" t="s">
        <v>17</v>
      </c>
      <c r="B21" s="540" t="s">
        <v>27</v>
      </c>
      <c r="C21" s="541" t="s">
        <v>104</v>
      </c>
      <c r="D21" s="541">
        <v>7954588</v>
      </c>
      <c r="E21" s="594" t="s">
        <v>37</v>
      </c>
      <c r="F21" s="595">
        <v>13442</v>
      </c>
      <c r="G21" s="595">
        <f t="shared" si="4"/>
        <v>800</v>
      </c>
      <c r="H21" s="595"/>
      <c r="I21" s="595">
        <v>800</v>
      </c>
      <c r="J21" s="595">
        <f t="shared" si="9"/>
        <v>800</v>
      </c>
      <c r="K21" s="595">
        <f t="shared" si="5"/>
        <v>0</v>
      </c>
      <c r="L21" s="595">
        <f t="shared" si="5"/>
        <v>800</v>
      </c>
      <c r="M21" s="595">
        <v>13442</v>
      </c>
      <c r="N21" s="595">
        <f t="shared" si="6"/>
        <v>13442</v>
      </c>
      <c r="O21" s="595">
        <v>9578</v>
      </c>
      <c r="P21" s="595">
        <v>3864</v>
      </c>
      <c r="Q21" s="595">
        <v>2346</v>
      </c>
      <c r="R21" s="595">
        <v>2346</v>
      </c>
      <c r="S21" s="595">
        <v>2346</v>
      </c>
      <c r="T21" s="542">
        <f t="shared" si="3"/>
        <v>1</v>
      </c>
      <c r="U21" s="543">
        <f t="shared" si="7"/>
        <v>1</v>
      </c>
      <c r="V21" s="595">
        <f t="shared" si="1"/>
        <v>0</v>
      </c>
      <c r="W21" s="522">
        <f>R21</f>
        <v>2346</v>
      </c>
      <c r="X21" s="114">
        <f>W21/Q21</f>
        <v>1</v>
      </c>
      <c r="Y21" s="544" t="s">
        <v>488</v>
      </c>
      <c r="Z21" s="347"/>
      <c r="AA21" s="347" t="s">
        <v>698</v>
      </c>
      <c r="AB21" s="544" t="s">
        <v>666</v>
      </c>
      <c r="AC21" s="586">
        <v>2000000000</v>
      </c>
      <c r="AD21" s="586"/>
      <c r="AE21" s="586"/>
    </row>
    <row r="22" spans="1:31" s="504" customFormat="1" ht="129.75" customHeight="1">
      <c r="A22" s="539" t="s">
        <v>523</v>
      </c>
      <c r="B22" s="540" t="s">
        <v>29</v>
      </c>
      <c r="C22" s="541" t="s">
        <v>104</v>
      </c>
      <c r="D22" s="541">
        <v>7950967</v>
      </c>
      <c r="E22" s="594" t="s">
        <v>39</v>
      </c>
      <c r="F22" s="595">
        <v>14900</v>
      </c>
      <c r="G22" s="595">
        <f t="shared" si="4"/>
        <v>1200</v>
      </c>
      <c r="H22" s="595"/>
      <c r="I22" s="595">
        <v>1200</v>
      </c>
      <c r="J22" s="595">
        <f t="shared" si="9"/>
        <v>1200</v>
      </c>
      <c r="K22" s="595">
        <f t="shared" si="5"/>
        <v>0</v>
      </c>
      <c r="L22" s="595">
        <f t="shared" si="5"/>
        <v>1200</v>
      </c>
      <c r="M22" s="595">
        <v>14900</v>
      </c>
      <c r="N22" s="595">
        <f t="shared" si="6"/>
        <v>14900</v>
      </c>
      <c r="O22" s="595">
        <v>10390</v>
      </c>
      <c r="P22" s="595">
        <v>4510</v>
      </c>
      <c r="Q22" s="595">
        <v>1700</v>
      </c>
      <c r="R22" s="522"/>
      <c r="S22" s="595"/>
      <c r="T22" s="542">
        <f t="shared" si="3"/>
        <v>0</v>
      </c>
      <c r="U22" s="543" t="e">
        <f t="shared" si="7"/>
        <v>#DIV/0!</v>
      </c>
      <c r="V22" s="595">
        <f t="shared" si="1"/>
        <v>1700</v>
      </c>
      <c r="W22" s="595"/>
      <c r="X22" s="595"/>
      <c r="Y22" s="544" t="s">
        <v>492</v>
      </c>
      <c r="Z22" s="347" t="s">
        <v>697</v>
      </c>
      <c r="AA22" s="347" t="s">
        <v>698</v>
      </c>
      <c r="AB22" s="544" t="s">
        <v>667</v>
      </c>
      <c r="AC22" s="586">
        <v>500000000</v>
      </c>
      <c r="AD22" s="586">
        <v>500000000</v>
      </c>
      <c r="AE22" s="586">
        <f>AC22-AD22</f>
        <v>0</v>
      </c>
    </row>
    <row r="23" spans="1:31" s="504" customFormat="1" ht="105">
      <c r="A23" s="344" t="s">
        <v>19</v>
      </c>
      <c r="B23" s="345" t="s">
        <v>30</v>
      </c>
      <c r="C23" s="346" t="s">
        <v>104</v>
      </c>
      <c r="D23" s="346">
        <v>7959021</v>
      </c>
      <c r="E23" s="596" t="s">
        <v>40</v>
      </c>
      <c r="F23" s="522">
        <v>7000</v>
      </c>
      <c r="G23" s="522">
        <f t="shared" si="4"/>
        <v>800</v>
      </c>
      <c r="H23" s="522"/>
      <c r="I23" s="522">
        <v>800</v>
      </c>
      <c r="J23" s="522">
        <f t="shared" si="9"/>
        <v>800</v>
      </c>
      <c r="K23" s="522">
        <f t="shared" si="5"/>
        <v>0</v>
      </c>
      <c r="L23" s="522">
        <f t="shared" si="5"/>
        <v>800</v>
      </c>
      <c r="M23" s="522">
        <v>7000</v>
      </c>
      <c r="N23" s="522">
        <f t="shared" si="6"/>
        <v>7000</v>
      </c>
      <c r="O23" s="522">
        <v>4550</v>
      </c>
      <c r="P23" s="522">
        <v>2450</v>
      </c>
      <c r="Q23" s="522">
        <v>400</v>
      </c>
      <c r="R23" s="522"/>
      <c r="S23" s="522"/>
      <c r="T23" s="63">
        <f t="shared" si="3"/>
        <v>0</v>
      </c>
      <c r="U23" s="114" t="e">
        <f t="shared" si="7"/>
        <v>#DIV/0!</v>
      </c>
      <c r="V23" s="522">
        <f t="shared" si="1"/>
        <v>400</v>
      </c>
      <c r="W23" s="522"/>
      <c r="X23" s="522"/>
      <c r="Y23" s="347" t="s">
        <v>488</v>
      </c>
      <c r="Z23" s="347" t="s">
        <v>697</v>
      </c>
      <c r="AA23" s="347" t="s">
        <v>698</v>
      </c>
      <c r="AB23" s="347"/>
      <c r="AC23" s="586"/>
      <c r="AD23" s="586"/>
      <c r="AE23" s="586"/>
    </row>
    <row r="24" spans="1:31" s="504" customFormat="1" ht="105">
      <c r="A24" s="344" t="s">
        <v>20</v>
      </c>
      <c r="B24" s="345" t="s">
        <v>31</v>
      </c>
      <c r="C24" s="346" t="s">
        <v>104</v>
      </c>
      <c r="D24" s="346">
        <v>7954591</v>
      </c>
      <c r="E24" s="596" t="s">
        <v>41</v>
      </c>
      <c r="F24" s="522">
        <v>8000</v>
      </c>
      <c r="G24" s="522">
        <f t="shared" si="4"/>
        <v>800</v>
      </c>
      <c r="H24" s="522"/>
      <c r="I24" s="522">
        <v>800</v>
      </c>
      <c r="J24" s="522">
        <f t="shared" si="9"/>
        <v>800</v>
      </c>
      <c r="K24" s="522">
        <f t="shared" ref="K24:L42" si="10">+H24</f>
        <v>0</v>
      </c>
      <c r="L24" s="522">
        <f t="shared" si="10"/>
        <v>800</v>
      </c>
      <c r="M24" s="522">
        <v>8000</v>
      </c>
      <c r="N24" s="522">
        <f t="shared" si="6"/>
        <v>8000</v>
      </c>
      <c r="O24" s="522">
        <v>4850</v>
      </c>
      <c r="P24" s="522">
        <v>3150</v>
      </c>
      <c r="Q24" s="522">
        <v>120</v>
      </c>
      <c r="R24" s="522"/>
      <c r="S24" s="522">
        <v>0</v>
      </c>
      <c r="T24" s="63">
        <f t="shared" si="3"/>
        <v>0</v>
      </c>
      <c r="U24" s="114" t="e">
        <f t="shared" si="7"/>
        <v>#DIV/0!</v>
      </c>
      <c r="V24" s="522">
        <f t="shared" si="1"/>
        <v>120</v>
      </c>
      <c r="W24" s="522"/>
      <c r="X24" s="522"/>
      <c r="Y24" s="347" t="s">
        <v>488</v>
      </c>
      <c r="Z24" s="347" t="s">
        <v>697</v>
      </c>
      <c r="AA24" s="347" t="s">
        <v>698</v>
      </c>
      <c r="AB24" s="347"/>
      <c r="AC24" s="586"/>
      <c r="AD24" s="586"/>
      <c r="AE24" s="586"/>
    </row>
    <row r="25" spans="1:31" ht="105">
      <c r="A25" s="344" t="s">
        <v>211</v>
      </c>
      <c r="B25" s="345" t="s">
        <v>32</v>
      </c>
      <c r="C25" s="346" t="s">
        <v>104</v>
      </c>
      <c r="D25" s="346">
        <v>7959023</v>
      </c>
      <c r="E25" s="596" t="s">
        <v>42</v>
      </c>
      <c r="F25" s="522">
        <v>5000</v>
      </c>
      <c r="G25" s="522">
        <f t="shared" si="4"/>
        <v>800</v>
      </c>
      <c r="H25" s="522"/>
      <c r="I25" s="522">
        <v>800</v>
      </c>
      <c r="J25" s="522">
        <f t="shared" si="9"/>
        <v>800</v>
      </c>
      <c r="K25" s="522">
        <f t="shared" si="10"/>
        <v>0</v>
      </c>
      <c r="L25" s="522">
        <f t="shared" si="10"/>
        <v>800</v>
      </c>
      <c r="M25" s="522">
        <v>5000</v>
      </c>
      <c r="N25" s="522">
        <f t="shared" si="6"/>
        <v>4700</v>
      </c>
      <c r="O25" s="522">
        <v>3700</v>
      </c>
      <c r="P25" s="522">
        <v>1000</v>
      </c>
      <c r="Q25" s="522">
        <v>200</v>
      </c>
      <c r="R25" s="522"/>
      <c r="S25" s="522"/>
      <c r="T25" s="63">
        <f t="shared" si="3"/>
        <v>0</v>
      </c>
      <c r="U25" s="114" t="e">
        <f t="shared" si="7"/>
        <v>#DIV/0!</v>
      </c>
      <c r="V25" s="522">
        <f t="shared" si="1"/>
        <v>200</v>
      </c>
      <c r="W25" s="522"/>
      <c r="X25" s="522"/>
      <c r="Y25" s="347" t="s">
        <v>488</v>
      </c>
      <c r="Z25" s="347" t="s">
        <v>697</v>
      </c>
      <c r="AA25" s="347" t="s">
        <v>698</v>
      </c>
      <c r="AB25" s="597"/>
    </row>
    <row r="26" spans="1:31" ht="93" customHeight="1">
      <c r="A26" s="344" t="s">
        <v>524</v>
      </c>
      <c r="B26" s="345" t="s">
        <v>33</v>
      </c>
      <c r="C26" s="346" t="s">
        <v>104</v>
      </c>
      <c r="D26" s="346">
        <v>7954589</v>
      </c>
      <c r="E26" s="596" t="s">
        <v>43</v>
      </c>
      <c r="F26" s="522">
        <v>2500</v>
      </c>
      <c r="G26" s="522">
        <f t="shared" si="4"/>
        <v>800</v>
      </c>
      <c r="H26" s="522"/>
      <c r="I26" s="522">
        <v>800</v>
      </c>
      <c r="J26" s="522">
        <f t="shared" si="9"/>
        <v>800</v>
      </c>
      <c r="K26" s="522">
        <f t="shared" si="10"/>
        <v>0</v>
      </c>
      <c r="L26" s="522">
        <f t="shared" si="10"/>
        <v>800</v>
      </c>
      <c r="M26" s="522">
        <v>2500</v>
      </c>
      <c r="N26" s="522">
        <f t="shared" si="6"/>
        <v>2500</v>
      </c>
      <c r="O26" s="522">
        <v>366</v>
      </c>
      <c r="P26" s="522">
        <v>2134</v>
      </c>
      <c r="Q26" s="522">
        <v>1184</v>
      </c>
      <c r="R26" s="522">
        <v>1184</v>
      </c>
      <c r="S26" s="522">
        <v>1021.371522</v>
      </c>
      <c r="T26" s="63">
        <f t="shared" si="3"/>
        <v>0.86264486655405404</v>
      </c>
      <c r="U26" s="114">
        <f t="shared" si="7"/>
        <v>0.86264486655405404</v>
      </c>
      <c r="V26" s="522">
        <f t="shared" si="1"/>
        <v>162.62847799999997</v>
      </c>
      <c r="W26" s="522">
        <f>R26</f>
        <v>1184</v>
      </c>
      <c r="X26" s="114">
        <f>W26/Q26</f>
        <v>1</v>
      </c>
      <c r="Y26" s="347" t="s">
        <v>488</v>
      </c>
      <c r="Z26" s="347"/>
      <c r="AA26" s="347" t="s">
        <v>699</v>
      </c>
      <c r="AB26" s="347"/>
      <c r="AC26" s="598">
        <v>992367782</v>
      </c>
    </row>
    <row r="27" spans="1:31" s="504" customFormat="1" ht="98.25" customHeight="1">
      <c r="A27" s="344" t="s">
        <v>212</v>
      </c>
      <c r="B27" s="345" t="s">
        <v>51</v>
      </c>
      <c r="C27" s="346" t="s">
        <v>104</v>
      </c>
      <c r="D27" s="346">
        <v>7954587</v>
      </c>
      <c r="E27" s="596" t="s">
        <v>78</v>
      </c>
      <c r="F27" s="522">
        <v>2100</v>
      </c>
      <c r="G27" s="522">
        <f t="shared" si="4"/>
        <v>1100</v>
      </c>
      <c r="H27" s="522"/>
      <c r="I27" s="522">
        <v>1100</v>
      </c>
      <c r="J27" s="522">
        <f t="shared" si="9"/>
        <v>1100</v>
      </c>
      <c r="K27" s="522">
        <f t="shared" si="10"/>
        <v>0</v>
      </c>
      <c r="L27" s="522">
        <f t="shared" si="10"/>
        <v>1100</v>
      </c>
      <c r="M27" s="522">
        <v>2100</v>
      </c>
      <c r="N27" s="522">
        <f t="shared" si="6"/>
        <v>2100</v>
      </c>
      <c r="O27" s="522">
        <v>0</v>
      </c>
      <c r="P27" s="522">
        <v>2100</v>
      </c>
      <c r="Q27" s="522">
        <v>45</v>
      </c>
      <c r="R27" s="522"/>
      <c r="S27" s="522"/>
      <c r="T27" s="63">
        <f t="shared" si="3"/>
        <v>0</v>
      </c>
      <c r="U27" s="114" t="e">
        <f t="shared" si="7"/>
        <v>#DIV/0!</v>
      </c>
      <c r="V27" s="522">
        <f t="shared" si="1"/>
        <v>45</v>
      </c>
      <c r="W27" s="522"/>
      <c r="X27" s="522"/>
      <c r="Y27" s="347" t="s">
        <v>488</v>
      </c>
      <c r="Z27" s="347" t="s">
        <v>697</v>
      </c>
      <c r="AA27" s="347" t="s">
        <v>698</v>
      </c>
      <c r="AB27" s="347"/>
      <c r="AC27" s="586"/>
      <c r="AD27" s="586"/>
      <c r="AE27" s="586"/>
    </row>
    <row r="28" spans="1:31" s="504" customFormat="1" ht="105">
      <c r="A28" s="344" t="s">
        <v>213</v>
      </c>
      <c r="B28" s="345" t="s">
        <v>52</v>
      </c>
      <c r="C28" s="346" t="s">
        <v>104</v>
      </c>
      <c r="D28" s="346">
        <v>7959022</v>
      </c>
      <c r="E28" s="596" t="s">
        <v>79</v>
      </c>
      <c r="F28" s="522">
        <v>1700</v>
      </c>
      <c r="G28" s="522">
        <f t="shared" si="4"/>
        <v>900</v>
      </c>
      <c r="H28" s="522"/>
      <c r="I28" s="522">
        <v>900</v>
      </c>
      <c r="J28" s="522">
        <f t="shared" si="9"/>
        <v>900</v>
      </c>
      <c r="K28" s="522">
        <f t="shared" si="10"/>
        <v>0</v>
      </c>
      <c r="L28" s="522">
        <f t="shared" si="10"/>
        <v>900</v>
      </c>
      <c r="M28" s="522">
        <v>1700</v>
      </c>
      <c r="N28" s="522">
        <f t="shared" si="6"/>
        <v>1700</v>
      </c>
      <c r="O28" s="522">
        <v>0</v>
      </c>
      <c r="P28" s="522">
        <v>1700</v>
      </c>
      <c r="Q28" s="522">
        <v>90</v>
      </c>
      <c r="R28" s="522"/>
      <c r="S28" s="522"/>
      <c r="T28" s="63">
        <f t="shared" si="3"/>
        <v>0</v>
      </c>
      <c r="U28" s="114" t="e">
        <f t="shared" si="7"/>
        <v>#DIV/0!</v>
      </c>
      <c r="V28" s="522">
        <f t="shared" si="1"/>
        <v>90</v>
      </c>
      <c r="W28" s="522"/>
      <c r="X28" s="522"/>
      <c r="Y28" s="347" t="s">
        <v>488</v>
      </c>
      <c r="Z28" s="347" t="s">
        <v>697</v>
      </c>
      <c r="AA28" s="347" t="s">
        <v>698</v>
      </c>
      <c r="AB28" s="347"/>
      <c r="AC28" s="586"/>
      <c r="AD28" s="586"/>
      <c r="AE28" s="586"/>
    </row>
    <row r="29" spans="1:31" s="504" customFormat="1" ht="105">
      <c r="A29" s="344" t="s">
        <v>214</v>
      </c>
      <c r="B29" s="345" t="s">
        <v>58</v>
      </c>
      <c r="C29" s="346" t="s">
        <v>104</v>
      </c>
      <c r="D29" s="346">
        <v>7959144</v>
      </c>
      <c r="E29" s="596" t="s">
        <v>85</v>
      </c>
      <c r="F29" s="522">
        <v>2500</v>
      </c>
      <c r="G29" s="522">
        <f t="shared" si="4"/>
        <v>600</v>
      </c>
      <c r="H29" s="522"/>
      <c r="I29" s="522">
        <v>600</v>
      </c>
      <c r="J29" s="522">
        <f t="shared" si="9"/>
        <v>600</v>
      </c>
      <c r="K29" s="522">
        <f t="shared" si="10"/>
        <v>0</v>
      </c>
      <c r="L29" s="522">
        <f t="shared" si="10"/>
        <v>600</v>
      </c>
      <c r="M29" s="522">
        <v>2500</v>
      </c>
      <c r="N29" s="522">
        <f t="shared" si="6"/>
        <v>2500</v>
      </c>
      <c r="O29" s="522">
        <v>0</v>
      </c>
      <c r="P29" s="522">
        <v>2500</v>
      </c>
      <c r="Q29" s="522">
        <v>410</v>
      </c>
      <c r="R29" s="522"/>
      <c r="S29" s="522"/>
      <c r="T29" s="63">
        <f t="shared" si="3"/>
        <v>0</v>
      </c>
      <c r="U29" s="114" t="e">
        <f t="shared" si="7"/>
        <v>#DIV/0!</v>
      </c>
      <c r="V29" s="522">
        <f t="shared" si="1"/>
        <v>410</v>
      </c>
      <c r="W29" s="522"/>
      <c r="X29" s="522"/>
      <c r="Y29" s="347" t="s">
        <v>488</v>
      </c>
      <c r="Z29" s="347" t="s">
        <v>697</v>
      </c>
      <c r="AA29" s="347" t="s">
        <v>698</v>
      </c>
      <c r="AB29" s="347"/>
      <c r="AC29" s="586"/>
      <c r="AD29" s="586"/>
      <c r="AE29" s="586"/>
    </row>
    <row r="30" spans="1:31" s="504" customFormat="1" ht="105">
      <c r="A30" s="344" t="s">
        <v>215</v>
      </c>
      <c r="B30" s="345" t="s">
        <v>57</v>
      </c>
      <c r="C30" s="346" t="s">
        <v>104</v>
      </c>
      <c r="D30" s="346">
        <v>7959024</v>
      </c>
      <c r="E30" s="596" t="s">
        <v>84</v>
      </c>
      <c r="F30" s="522">
        <v>2000</v>
      </c>
      <c r="G30" s="522">
        <f t="shared" si="4"/>
        <v>1000</v>
      </c>
      <c r="H30" s="522"/>
      <c r="I30" s="522">
        <v>1000</v>
      </c>
      <c r="J30" s="522">
        <f t="shared" si="9"/>
        <v>1000</v>
      </c>
      <c r="K30" s="522">
        <f t="shared" si="10"/>
        <v>0</v>
      </c>
      <c r="L30" s="522">
        <f t="shared" si="10"/>
        <v>1000</v>
      </c>
      <c r="M30" s="522">
        <v>2000</v>
      </c>
      <c r="N30" s="522">
        <f t="shared" si="6"/>
        <v>2000</v>
      </c>
      <c r="O30" s="522">
        <v>0</v>
      </c>
      <c r="P30" s="522">
        <v>2000</v>
      </c>
      <c r="Q30" s="522">
        <v>150</v>
      </c>
      <c r="R30" s="522"/>
      <c r="S30" s="522"/>
      <c r="T30" s="63">
        <f t="shared" si="3"/>
        <v>0</v>
      </c>
      <c r="U30" s="114" t="e">
        <f t="shared" si="7"/>
        <v>#DIV/0!</v>
      </c>
      <c r="V30" s="522">
        <f t="shared" si="1"/>
        <v>150</v>
      </c>
      <c r="W30" s="522"/>
      <c r="X30" s="522"/>
      <c r="Y30" s="347" t="s">
        <v>488</v>
      </c>
      <c r="Z30" s="347" t="s">
        <v>697</v>
      </c>
      <c r="AA30" s="347" t="s">
        <v>698</v>
      </c>
      <c r="AB30" s="347"/>
      <c r="AC30" s="586"/>
      <c r="AD30" s="586"/>
      <c r="AE30" s="586"/>
    </row>
    <row r="31" spans="1:31" s="504" customFormat="1" ht="105">
      <c r="A31" s="539" t="s">
        <v>21</v>
      </c>
      <c r="B31" s="540" t="s">
        <v>62</v>
      </c>
      <c r="C31" s="541" t="s">
        <v>104</v>
      </c>
      <c r="D31" s="541">
        <v>7963931</v>
      </c>
      <c r="E31" s="594" t="s">
        <v>89</v>
      </c>
      <c r="F31" s="595">
        <v>2500</v>
      </c>
      <c r="G31" s="595">
        <f t="shared" si="4"/>
        <v>600</v>
      </c>
      <c r="H31" s="595"/>
      <c r="I31" s="595">
        <v>600</v>
      </c>
      <c r="J31" s="595">
        <f t="shared" si="9"/>
        <v>600</v>
      </c>
      <c r="K31" s="595">
        <f t="shared" si="10"/>
        <v>0</v>
      </c>
      <c r="L31" s="595">
        <f t="shared" si="10"/>
        <v>600</v>
      </c>
      <c r="M31" s="595">
        <v>2500</v>
      </c>
      <c r="N31" s="595">
        <f t="shared" si="6"/>
        <v>2500</v>
      </c>
      <c r="O31" s="595">
        <v>0</v>
      </c>
      <c r="P31" s="595">
        <v>2500</v>
      </c>
      <c r="Q31" s="595">
        <v>1900</v>
      </c>
      <c r="R31" s="595">
        <v>1503</v>
      </c>
      <c r="S31" s="595"/>
      <c r="T31" s="542">
        <f t="shared" si="3"/>
        <v>0</v>
      </c>
      <c r="U31" s="543">
        <f t="shared" si="7"/>
        <v>0</v>
      </c>
      <c r="V31" s="595">
        <f t="shared" si="1"/>
        <v>1900</v>
      </c>
      <c r="W31" s="595">
        <f>R31</f>
        <v>1503</v>
      </c>
      <c r="X31" s="114">
        <f>W31/Q31</f>
        <v>0.79105263157894734</v>
      </c>
      <c r="Y31" s="544" t="s">
        <v>493</v>
      </c>
      <c r="Z31" s="544" t="s">
        <v>697</v>
      </c>
      <c r="AA31" s="544" t="s">
        <v>698</v>
      </c>
      <c r="AB31" s="347"/>
      <c r="AC31" s="586"/>
      <c r="AD31" s="586"/>
      <c r="AE31" s="586"/>
    </row>
    <row r="32" spans="1:31" s="504" customFormat="1" ht="105">
      <c r="A32" s="344" t="s">
        <v>22</v>
      </c>
      <c r="B32" s="345" t="s">
        <v>63</v>
      </c>
      <c r="C32" s="346" t="s">
        <v>104</v>
      </c>
      <c r="D32" s="346">
        <v>7962981</v>
      </c>
      <c r="E32" s="596" t="s">
        <v>90</v>
      </c>
      <c r="F32" s="522">
        <v>2500</v>
      </c>
      <c r="G32" s="522">
        <f t="shared" si="4"/>
        <v>600</v>
      </c>
      <c r="H32" s="522"/>
      <c r="I32" s="522">
        <v>600</v>
      </c>
      <c r="J32" s="522">
        <f t="shared" si="9"/>
        <v>600</v>
      </c>
      <c r="K32" s="522">
        <f t="shared" si="10"/>
        <v>0</v>
      </c>
      <c r="L32" s="522">
        <f t="shared" si="10"/>
        <v>600</v>
      </c>
      <c r="M32" s="522">
        <v>2500</v>
      </c>
      <c r="N32" s="522">
        <f t="shared" si="6"/>
        <v>2500</v>
      </c>
      <c r="O32" s="522">
        <v>0</v>
      </c>
      <c r="P32" s="522">
        <v>2500</v>
      </c>
      <c r="Q32" s="522">
        <v>190</v>
      </c>
      <c r="R32" s="522"/>
      <c r="S32" s="522"/>
      <c r="T32" s="63">
        <f t="shared" si="3"/>
        <v>0</v>
      </c>
      <c r="U32" s="114" t="e">
        <f t="shared" si="7"/>
        <v>#DIV/0!</v>
      </c>
      <c r="V32" s="522">
        <f t="shared" si="1"/>
        <v>190</v>
      </c>
      <c r="W32" s="522"/>
      <c r="X32" s="522"/>
      <c r="Y32" s="347" t="s">
        <v>488</v>
      </c>
      <c r="Z32" s="347" t="s">
        <v>697</v>
      </c>
      <c r="AA32" s="347" t="s">
        <v>698</v>
      </c>
      <c r="AB32" s="347"/>
      <c r="AC32" s="586"/>
      <c r="AD32" s="586"/>
      <c r="AE32" s="586"/>
    </row>
    <row r="33" spans="1:31" s="504" customFormat="1" ht="98.25" customHeight="1">
      <c r="A33" s="344" t="s">
        <v>525</v>
      </c>
      <c r="B33" s="345" t="s">
        <v>68</v>
      </c>
      <c r="C33" s="346" t="s">
        <v>104</v>
      </c>
      <c r="D33" s="346">
        <v>7963932</v>
      </c>
      <c r="E33" s="596" t="s">
        <v>95</v>
      </c>
      <c r="F33" s="522">
        <v>2000</v>
      </c>
      <c r="G33" s="522">
        <f t="shared" si="4"/>
        <v>600</v>
      </c>
      <c r="H33" s="522"/>
      <c r="I33" s="522">
        <v>600</v>
      </c>
      <c r="J33" s="522">
        <f t="shared" si="9"/>
        <v>600</v>
      </c>
      <c r="K33" s="522">
        <f t="shared" si="10"/>
        <v>0</v>
      </c>
      <c r="L33" s="522">
        <f t="shared" si="10"/>
        <v>600</v>
      </c>
      <c r="M33" s="522">
        <v>2000</v>
      </c>
      <c r="N33" s="522">
        <f t="shared" si="6"/>
        <v>2000</v>
      </c>
      <c r="O33" s="522">
        <v>0</v>
      </c>
      <c r="P33" s="522">
        <v>2000</v>
      </c>
      <c r="Q33" s="522">
        <v>1130</v>
      </c>
      <c r="R33" s="522">
        <v>900</v>
      </c>
      <c r="S33" s="522"/>
      <c r="T33" s="63">
        <f t="shared" si="3"/>
        <v>0</v>
      </c>
      <c r="U33" s="114">
        <f t="shared" si="7"/>
        <v>0</v>
      </c>
      <c r="V33" s="522">
        <f t="shared" si="1"/>
        <v>1130</v>
      </c>
      <c r="W33" s="522">
        <f>R33</f>
        <v>900</v>
      </c>
      <c r="X33" s="114">
        <f>W33/Q33</f>
        <v>0.79646017699115046</v>
      </c>
      <c r="Y33" s="347" t="s">
        <v>488</v>
      </c>
      <c r="Z33" s="347" t="s">
        <v>697</v>
      </c>
      <c r="AA33" s="347" t="s">
        <v>698</v>
      </c>
      <c r="AB33" s="347"/>
      <c r="AC33" s="586"/>
      <c r="AD33" s="586"/>
      <c r="AE33" s="586"/>
    </row>
    <row r="34" spans="1:31" s="504" customFormat="1" ht="98.25" customHeight="1">
      <c r="A34" s="344" t="s">
        <v>216</v>
      </c>
      <c r="B34" s="345" t="s">
        <v>53</v>
      </c>
      <c r="C34" s="346" t="s">
        <v>104</v>
      </c>
      <c r="D34" s="346">
        <v>7967069</v>
      </c>
      <c r="E34" s="596" t="s">
        <v>80</v>
      </c>
      <c r="F34" s="522">
        <v>3000</v>
      </c>
      <c r="G34" s="522">
        <f t="shared" si="4"/>
        <v>1200</v>
      </c>
      <c r="H34" s="522"/>
      <c r="I34" s="522">
        <v>1200</v>
      </c>
      <c r="J34" s="522">
        <f t="shared" si="9"/>
        <v>1200</v>
      </c>
      <c r="K34" s="522">
        <f t="shared" si="10"/>
        <v>0</v>
      </c>
      <c r="L34" s="522">
        <f t="shared" si="10"/>
        <v>1200</v>
      </c>
      <c r="M34" s="522">
        <v>3000</v>
      </c>
      <c r="N34" s="522">
        <f t="shared" si="6"/>
        <v>2700</v>
      </c>
      <c r="O34" s="522">
        <v>0</v>
      </c>
      <c r="P34" s="522">
        <v>2700</v>
      </c>
      <c r="Q34" s="522">
        <v>245</v>
      </c>
      <c r="R34" s="522"/>
      <c r="S34" s="522"/>
      <c r="T34" s="63">
        <f t="shared" si="3"/>
        <v>0</v>
      </c>
      <c r="U34" s="114" t="e">
        <f t="shared" si="7"/>
        <v>#DIV/0!</v>
      </c>
      <c r="V34" s="522">
        <f t="shared" si="1"/>
        <v>245</v>
      </c>
      <c r="W34" s="522"/>
      <c r="X34" s="522"/>
      <c r="Y34" s="347" t="s">
        <v>488</v>
      </c>
      <c r="Z34" s="347" t="s">
        <v>697</v>
      </c>
      <c r="AA34" s="347" t="s">
        <v>698</v>
      </c>
      <c r="AB34" s="347"/>
      <c r="AC34" s="586"/>
      <c r="AD34" s="586"/>
      <c r="AE34" s="586"/>
    </row>
    <row r="35" spans="1:31" s="504" customFormat="1" ht="98.25" customHeight="1">
      <c r="A35" s="344" t="s">
        <v>217</v>
      </c>
      <c r="B35" s="345" t="s">
        <v>54</v>
      </c>
      <c r="C35" s="346" t="s">
        <v>104</v>
      </c>
      <c r="D35" s="346">
        <v>7962979</v>
      </c>
      <c r="E35" s="596" t="s">
        <v>81</v>
      </c>
      <c r="F35" s="522">
        <v>3000</v>
      </c>
      <c r="G35" s="522">
        <f t="shared" si="4"/>
        <v>2000</v>
      </c>
      <c r="H35" s="522"/>
      <c r="I35" s="522">
        <v>2000</v>
      </c>
      <c r="J35" s="522">
        <f t="shared" si="9"/>
        <v>2000</v>
      </c>
      <c r="K35" s="522">
        <f t="shared" si="10"/>
        <v>0</v>
      </c>
      <c r="L35" s="522">
        <f t="shared" si="10"/>
        <v>2000</v>
      </c>
      <c r="M35" s="522">
        <v>3000</v>
      </c>
      <c r="N35" s="522">
        <f t="shared" si="6"/>
        <v>3000</v>
      </c>
      <c r="O35" s="522">
        <v>0</v>
      </c>
      <c r="P35" s="522">
        <v>3000</v>
      </c>
      <c r="Q35" s="522">
        <v>604</v>
      </c>
      <c r="R35" s="522"/>
      <c r="S35" s="522">
        <v>0</v>
      </c>
      <c r="T35" s="63">
        <f t="shared" si="3"/>
        <v>0</v>
      </c>
      <c r="U35" s="114" t="e">
        <f t="shared" si="7"/>
        <v>#DIV/0!</v>
      </c>
      <c r="V35" s="522">
        <f t="shared" si="1"/>
        <v>604</v>
      </c>
      <c r="W35" s="522"/>
      <c r="X35" s="522"/>
      <c r="Y35" s="347" t="s">
        <v>488</v>
      </c>
      <c r="Z35" s="347" t="s">
        <v>697</v>
      </c>
      <c r="AA35" s="347" t="s">
        <v>698</v>
      </c>
      <c r="AB35" s="347"/>
      <c r="AC35" s="586">
        <v>68271000</v>
      </c>
      <c r="AD35" s="586">
        <v>68271000</v>
      </c>
      <c r="AE35" s="586">
        <f>AC35-AD35</f>
        <v>0</v>
      </c>
    </row>
    <row r="36" spans="1:31" s="504" customFormat="1" ht="98.25" customHeight="1">
      <c r="A36" s="344" t="s">
        <v>218</v>
      </c>
      <c r="B36" s="345" t="s">
        <v>59</v>
      </c>
      <c r="C36" s="346" t="s">
        <v>104</v>
      </c>
      <c r="D36" s="346">
        <v>7962978</v>
      </c>
      <c r="E36" s="596" t="s">
        <v>86</v>
      </c>
      <c r="F36" s="522">
        <v>3000</v>
      </c>
      <c r="G36" s="522">
        <f t="shared" si="4"/>
        <v>600</v>
      </c>
      <c r="H36" s="522"/>
      <c r="I36" s="522">
        <v>600</v>
      </c>
      <c r="J36" s="522">
        <f t="shared" si="9"/>
        <v>600</v>
      </c>
      <c r="K36" s="522">
        <f t="shared" si="10"/>
        <v>0</v>
      </c>
      <c r="L36" s="522">
        <f t="shared" si="10"/>
        <v>600</v>
      </c>
      <c r="M36" s="522">
        <v>3000</v>
      </c>
      <c r="N36" s="522">
        <f t="shared" si="6"/>
        <v>2800</v>
      </c>
      <c r="O36" s="522">
        <v>0</v>
      </c>
      <c r="P36" s="522">
        <v>2800</v>
      </c>
      <c r="Q36" s="522">
        <v>1000</v>
      </c>
      <c r="R36" s="522">
        <v>245</v>
      </c>
      <c r="S36" s="522">
        <v>245</v>
      </c>
      <c r="T36" s="63">
        <f t="shared" si="3"/>
        <v>0.245</v>
      </c>
      <c r="U36" s="114">
        <f t="shared" si="7"/>
        <v>1</v>
      </c>
      <c r="V36" s="522">
        <f t="shared" si="1"/>
        <v>755</v>
      </c>
      <c r="W36" s="522">
        <f>R36</f>
        <v>245</v>
      </c>
      <c r="X36" s="114">
        <f>W36/Q36</f>
        <v>0.245</v>
      </c>
      <c r="Y36" s="347" t="s">
        <v>488</v>
      </c>
      <c r="Z36" s="347" t="s">
        <v>697</v>
      </c>
      <c r="AA36" s="347" t="s">
        <v>698</v>
      </c>
      <c r="AB36" s="347"/>
      <c r="AC36" s="586"/>
      <c r="AD36" s="586"/>
      <c r="AE36" s="586"/>
    </row>
    <row r="37" spans="1:31" s="504" customFormat="1" ht="98.25" customHeight="1">
      <c r="A37" s="344" t="s">
        <v>219</v>
      </c>
      <c r="B37" s="345" t="s">
        <v>60</v>
      </c>
      <c r="C37" s="346" t="s">
        <v>104</v>
      </c>
      <c r="D37" s="346">
        <v>7950968</v>
      </c>
      <c r="E37" s="596" t="s">
        <v>87</v>
      </c>
      <c r="F37" s="522">
        <v>7500</v>
      </c>
      <c r="G37" s="522">
        <f t="shared" si="4"/>
        <v>700</v>
      </c>
      <c r="H37" s="522"/>
      <c r="I37" s="522">
        <v>700</v>
      </c>
      <c r="J37" s="522">
        <f t="shared" si="9"/>
        <v>700</v>
      </c>
      <c r="K37" s="522">
        <f t="shared" si="10"/>
        <v>0</v>
      </c>
      <c r="L37" s="522">
        <f t="shared" si="10"/>
        <v>700</v>
      </c>
      <c r="M37" s="522">
        <v>7500</v>
      </c>
      <c r="N37" s="522">
        <f t="shared" si="6"/>
        <v>7000</v>
      </c>
      <c r="O37" s="522">
        <v>0</v>
      </c>
      <c r="P37" s="522">
        <v>7000</v>
      </c>
      <c r="Q37" s="522">
        <v>3870</v>
      </c>
      <c r="R37" s="522"/>
      <c r="S37" s="522"/>
      <c r="T37" s="63">
        <f t="shared" si="3"/>
        <v>0</v>
      </c>
      <c r="U37" s="114" t="e">
        <f t="shared" si="7"/>
        <v>#DIV/0!</v>
      </c>
      <c r="V37" s="522">
        <f t="shared" si="1"/>
        <v>3870</v>
      </c>
      <c r="W37" s="522"/>
      <c r="X37" s="522"/>
      <c r="Y37" s="347" t="s">
        <v>488</v>
      </c>
      <c r="Z37" s="347" t="s">
        <v>697</v>
      </c>
      <c r="AA37" s="347" t="s">
        <v>698</v>
      </c>
      <c r="AB37" s="347"/>
      <c r="AC37" s="586"/>
      <c r="AD37" s="586"/>
      <c r="AE37" s="586"/>
    </row>
    <row r="38" spans="1:31" s="504" customFormat="1" ht="98.25" customHeight="1">
      <c r="A38" s="344" t="s">
        <v>220</v>
      </c>
      <c r="B38" s="442" t="s">
        <v>61</v>
      </c>
      <c r="C38" s="346" t="s">
        <v>104</v>
      </c>
      <c r="D38" s="443">
        <v>7954590</v>
      </c>
      <c r="E38" s="596" t="s">
        <v>88</v>
      </c>
      <c r="F38" s="522">
        <v>3000</v>
      </c>
      <c r="G38" s="522">
        <f t="shared" si="4"/>
        <v>600</v>
      </c>
      <c r="H38" s="522"/>
      <c r="I38" s="522">
        <v>600</v>
      </c>
      <c r="J38" s="522">
        <f t="shared" si="9"/>
        <v>600</v>
      </c>
      <c r="K38" s="522">
        <f t="shared" si="10"/>
        <v>0</v>
      </c>
      <c r="L38" s="522">
        <f t="shared" si="10"/>
        <v>600</v>
      </c>
      <c r="M38" s="522">
        <v>3000</v>
      </c>
      <c r="N38" s="522">
        <f t="shared" si="6"/>
        <v>2600</v>
      </c>
      <c r="O38" s="522">
        <v>0</v>
      </c>
      <c r="P38" s="522">
        <v>2600</v>
      </c>
      <c r="Q38" s="522">
        <v>1200</v>
      </c>
      <c r="R38" s="522"/>
      <c r="S38" s="522"/>
      <c r="T38" s="63">
        <f t="shared" si="3"/>
        <v>0</v>
      </c>
      <c r="U38" s="114" t="e">
        <f t="shared" si="7"/>
        <v>#DIV/0!</v>
      </c>
      <c r="V38" s="522">
        <f t="shared" si="1"/>
        <v>1200</v>
      </c>
      <c r="W38" s="522"/>
      <c r="X38" s="522"/>
      <c r="Y38" s="347" t="s">
        <v>488</v>
      </c>
      <c r="Z38" s="347" t="s">
        <v>697</v>
      </c>
      <c r="AA38" s="347" t="s">
        <v>698</v>
      </c>
      <c r="AB38" s="347"/>
      <c r="AC38" s="586"/>
      <c r="AD38" s="586"/>
      <c r="AE38" s="586"/>
    </row>
    <row r="39" spans="1:31" s="504" customFormat="1" ht="98.25" customHeight="1">
      <c r="A39" s="344" t="s">
        <v>221</v>
      </c>
      <c r="B39" s="345" t="s">
        <v>64</v>
      </c>
      <c r="C39" s="346" t="s">
        <v>104</v>
      </c>
      <c r="D39" s="346">
        <v>7963930</v>
      </c>
      <c r="E39" s="596" t="s">
        <v>91</v>
      </c>
      <c r="F39" s="522">
        <v>3000</v>
      </c>
      <c r="G39" s="522">
        <f t="shared" si="4"/>
        <v>700</v>
      </c>
      <c r="H39" s="522"/>
      <c r="I39" s="522">
        <v>700</v>
      </c>
      <c r="J39" s="522">
        <f t="shared" si="9"/>
        <v>700</v>
      </c>
      <c r="K39" s="522">
        <f t="shared" si="10"/>
        <v>0</v>
      </c>
      <c r="L39" s="522">
        <f t="shared" si="10"/>
        <v>700</v>
      </c>
      <c r="M39" s="522">
        <v>3000</v>
      </c>
      <c r="N39" s="522">
        <f t="shared" si="6"/>
        <v>2800</v>
      </c>
      <c r="O39" s="522">
        <v>0</v>
      </c>
      <c r="P39" s="522">
        <v>2800</v>
      </c>
      <c r="Q39" s="522">
        <v>465</v>
      </c>
      <c r="R39" s="522">
        <v>416</v>
      </c>
      <c r="S39" s="522">
        <v>415.737754</v>
      </c>
      <c r="T39" s="63">
        <f t="shared" si="3"/>
        <v>0.89405968602150532</v>
      </c>
      <c r="U39" s="114">
        <f t="shared" si="7"/>
        <v>0.99936960096153848</v>
      </c>
      <c r="V39" s="522">
        <f t="shared" si="1"/>
        <v>49.262246000000005</v>
      </c>
      <c r="W39" s="522">
        <f>R39</f>
        <v>416</v>
      </c>
      <c r="X39" s="114">
        <f>W39/Q39</f>
        <v>0.89462365591397852</v>
      </c>
      <c r="Y39" s="347" t="s">
        <v>488</v>
      </c>
      <c r="Z39" s="347" t="s">
        <v>697</v>
      </c>
      <c r="AA39" s="347" t="s">
        <v>698</v>
      </c>
      <c r="AB39" s="347"/>
      <c r="AC39" s="586"/>
      <c r="AD39" s="586"/>
      <c r="AE39" s="586"/>
    </row>
    <row r="40" spans="1:31" s="504" customFormat="1" ht="105">
      <c r="A40" s="344" t="s">
        <v>222</v>
      </c>
      <c r="B40" s="352" t="s">
        <v>65</v>
      </c>
      <c r="C40" s="346" t="s">
        <v>104</v>
      </c>
      <c r="D40" s="346">
        <v>7950969</v>
      </c>
      <c r="E40" s="596" t="s">
        <v>92</v>
      </c>
      <c r="F40" s="522">
        <v>4500</v>
      </c>
      <c r="G40" s="522">
        <f t="shared" si="4"/>
        <v>700</v>
      </c>
      <c r="H40" s="522"/>
      <c r="I40" s="522">
        <v>700</v>
      </c>
      <c r="J40" s="522">
        <f t="shared" si="9"/>
        <v>700</v>
      </c>
      <c r="K40" s="522">
        <f t="shared" si="10"/>
        <v>0</v>
      </c>
      <c r="L40" s="522">
        <f t="shared" si="10"/>
        <v>700</v>
      </c>
      <c r="M40" s="522">
        <v>4500</v>
      </c>
      <c r="N40" s="522">
        <f t="shared" si="6"/>
        <v>4500</v>
      </c>
      <c r="O40" s="522">
        <v>0</v>
      </c>
      <c r="P40" s="522">
        <v>4500</v>
      </c>
      <c r="Q40" s="522">
        <v>2200</v>
      </c>
      <c r="R40" s="522">
        <v>200</v>
      </c>
      <c r="S40" s="522">
        <v>200</v>
      </c>
      <c r="T40" s="63">
        <f t="shared" si="3"/>
        <v>9.0909090909090912E-2</v>
      </c>
      <c r="U40" s="114">
        <f t="shared" si="7"/>
        <v>1</v>
      </c>
      <c r="V40" s="522">
        <f t="shared" si="1"/>
        <v>2000</v>
      </c>
      <c r="W40" s="522">
        <f>R40</f>
        <v>200</v>
      </c>
      <c r="X40" s="114">
        <f>W40/Q40</f>
        <v>9.0909090909090912E-2</v>
      </c>
      <c r="Y40" s="347" t="s">
        <v>488</v>
      </c>
      <c r="Z40" s="347"/>
      <c r="AA40" s="347" t="s">
        <v>698</v>
      </c>
      <c r="AB40" s="347"/>
      <c r="AC40" s="586"/>
      <c r="AD40" s="586"/>
      <c r="AE40" s="586"/>
    </row>
    <row r="41" spans="1:31" s="504" customFormat="1" ht="85.5" customHeight="1">
      <c r="A41" s="344" t="s">
        <v>223</v>
      </c>
      <c r="B41" s="352" t="s">
        <v>66</v>
      </c>
      <c r="C41" s="346" t="s">
        <v>104</v>
      </c>
      <c r="D41" s="346">
        <v>7962983</v>
      </c>
      <c r="E41" s="596" t="s">
        <v>93</v>
      </c>
      <c r="F41" s="522">
        <v>3000</v>
      </c>
      <c r="G41" s="522">
        <f t="shared" si="4"/>
        <v>700</v>
      </c>
      <c r="H41" s="522"/>
      <c r="I41" s="522">
        <v>700</v>
      </c>
      <c r="J41" s="522">
        <f t="shared" si="9"/>
        <v>700</v>
      </c>
      <c r="K41" s="522">
        <f t="shared" si="10"/>
        <v>0</v>
      </c>
      <c r="L41" s="522">
        <f t="shared" si="10"/>
        <v>700</v>
      </c>
      <c r="M41" s="522">
        <v>3000</v>
      </c>
      <c r="N41" s="522">
        <f t="shared" si="6"/>
        <v>2950</v>
      </c>
      <c r="O41" s="522">
        <v>0</v>
      </c>
      <c r="P41" s="522">
        <v>2950</v>
      </c>
      <c r="Q41" s="522">
        <v>600</v>
      </c>
      <c r="R41" s="522">
        <v>600</v>
      </c>
      <c r="S41" s="522">
        <v>600</v>
      </c>
      <c r="T41" s="63">
        <f t="shared" si="3"/>
        <v>1</v>
      </c>
      <c r="U41" s="114">
        <f t="shared" si="7"/>
        <v>1</v>
      </c>
      <c r="V41" s="522">
        <f t="shared" si="1"/>
        <v>0</v>
      </c>
      <c r="W41" s="522">
        <f>R41</f>
        <v>600</v>
      </c>
      <c r="X41" s="114">
        <f>W41/Q41</f>
        <v>1</v>
      </c>
      <c r="Y41" s="347" t="s">
        <v>488</v>
      </c>
      <c r="Z41" s="347"/>
      <c r="AA41" s="347"/>
      <c r="AB41" s="347"/>
      <c r="AC41" s="586"/>
      <c r="AD41" s="586"/>
      <c r="AE41" s="586"/>
    </row>
    <row r="42" spans="1:31" s="504" customFormat="1" ht="85.5" customHeight="1">
      <c r="A42" s="344" t="s">
        <v>224</v>
      </c>
      <c r="B42" s="352" t="s">
        <v>67</v>
      </c>
      <c r="C42" s="346" t="s">
        <v>104</v>
      </c>
      <c r="D42" s="346">
        <v>7950966</v>
      </c>
      <c r="E42" s="596" t="s">
        <v>94</v>
      </c>
      <c r="F42" s="522">
        <v>3000</v>
      </c>
      <c r="G42" s="522">
        <f t="shared" si="4"/>
        <v>700</v>
      </c>
      <c r="H42" s="522"/>
      <c r="I42" s="522">
        <v>700</v>
      </c>
      <c r="J42" s="522">
        <f t="shared" si="9"/>
        <v>700</v>
      </c>
      <c r="K42" s="522">
        <f t="shared" si="10"/>
        <v>0</v>
      </c>
      <c r="L42" s="522">
        <f t="shared" si="10"/>
        <v>700</v>
      </c>
      <c r="M42" s="522">
        <v>3000</v>
      </c>
      <c r="N42" s="522">
        <f t="shared" si="6"/>
        <v>2700</v>
      </c>
      <c r="O42" s="522">
        <v>0</v>
      </c>
      <c r="P42" s="522">
        <v>2700</v>
      </c>
      <c r="Q42" s="522">
        <v>1000</v>
      </c>
      <c r="R42" s="522"/>
      <c r="S42" s="522"/>
      <c r="T42" s="63">
        <f t="shared" si="3"/>
        <v>0</v>
      </c>
      <c r="U42" s="114" t="e">
        <f t="shared" si="7"/>
        <v>#DIV/0!</v>
      </c>
      <c r="V42" s="522">
        <f t="shared" si="1"/>
        <v>1000</v>
      </c>
      <c r="W42" s="522"/>
      <c r="X42" s="522"/>
      <c r="Y42" s="347" t="s">
        <v>488</v>
      </c>
      <c r="Z42" s="347" t="s">
        <v>697</v>
      </c>
      <c r="AA42" s="347" t="s">
        <v>698</v>
      </c>
      <c r="AB42" s="347"/>
      <c r="AC42" s="586"/>
      <c r="AD42" s="586"/>
      <c r="AE42" s="586"/>
    </row>
    <row r="43" spans="1:31" s="504" customFormat="1" ht="89.25" customHeight="1">
      <c r="A43" s="344" t="s">
        <v>225</v>
      </c>
      <c r="B43" s="352" t="s">
        <v>50</v>
      </c>
      <c r="C43" s="346" t="s">
        <v>104</v>
      </c>
      <c r="D43" s="346">
        <v>7959020</v>
      </c>
      <c r="E43" s="596" t="s">
        <v>77</v>
      </c>
      <c r="F43" s="522">
        <v>2000</v>
      </c>
      <c r="G43" s="62"/>
      <c r="H43" s="62"/>
      <c r="I43" s="62"/>
      <c r="J43" s="62"/>
      <c r="K43" s="62"/>
      <c r="L43" s="62"/>
      <c r="M43" s="522">
        <v>2000</v>
      </c>
      <c r="N43" s="522">
        <f>SUM(O43:P43)</f>
        <v>2000</v>
      </c>
      <c r="O43" s="522"/>
      <c r="P43" s="522">
        <v>2000</v>
      </c>
      <c r="Q43" s="522">
        <v>200</v>
      </c>
      <c r="R43" s="522"/>
      <c r="S43" s="522">
        <v>0</v>
      </c>
      <c r="T43" s="63">
        <f t="shared" si="3"/>
        <v>0</v>
      </c>
      <c r="U43" s="114" t="e">
        <f t="shared" si="7"/>
        <v>#DIV/0!</v>
      </c>
      <c r="V43" s="522">
        <f t="shared" si="1"/>
        <v>200</v>
      </c>
      <c r="W43" s="522"/>
      <c r="X43" s="522"/>
      <c r="Y43" s="347" t="s">
        <v>488</v>
      </c>
      <c r="Z43" s="347" t="s">
        <v>697</v>
      </c>
      <c r="AA43" s="347" t="s">
        <v>698</v>
      </c>
      <c r="AB43" s="347" t="s">
        <v>604</v>
      </c>
      <c r="AC43" s="586">
        <v>39457392</v>
      </c>
      <c r="AD43" s="586">
        <v>39457392</v>
      </c>
      <c r="AE43" s="586">
        <f>AC43-AD43</f>
        <v>0</v>
      </c>
    </row>
    <row r="44" spans="1:31" s="504" customFormat="1" ht="89.25" customHeight="1">
      <c r="A44" s="344" t="s">
        <v>226</v>
      </c>
      <c r="B44" s="352" t="s">
        <v>55</v>
      </c>
      <c r="C44" s="346" t="s">
        <v>104</v>
      </c>
      <c r="D44" s="346">
        <v>7962980</v>
      </c>
      <c r="E44" s="596" t="s">
        <v>82</v>
      </c>
      <c r="F44" s="522">
        <v>3000</v>
      </c>
      <c r="G44" s="522"/>
      <c r="H44" s="522"/>
      <c r="I44" s="522"/>
      <c r="J44" s="522"/>
      <c r="K44" s="522"/>
      <c r="L44" s="522"/>
      <c r="M44" s="522">
        <v>2000</v>
      </c>
      <c r="N44" s="522">
        <f t="shared" ref="N44:N52" si="11">SUM(O44:P44)</f>
        <v>2000</v>
      </c>
      <c r="O44" s="522"/>
      <c r="P44" s="522">
        <v>2000</v>
      </c>
      <c r="Q44" s="522">
        <v>500</v>
      </c>
      <c r="R44" s="522">
        <v>500</v>
      </c>
      <c r="S44" s="522">
        <v>393.670905</v>
      </c>
      <c r="T44" s="63">
        <f t="shared" si="3"/>
        <v>0.78734181000000003</v>
      </c>
      <c r="U44" s="114">
        <f t="shared" si="7"/>
        <v>0.78734181000000003</v>
      </c>
      <c r="V44" s="522">
        <f t="shared" si="1"/>
        <v>106.329095</v>
      </c>
      <c r="W44" s="522">
        <f>R44</f>
        <v>500</v>
      </c>
      <c r="X44" s="114">
        <f>W44/Q44</f>
        <v>1</v>
      </c>
      <c r="Y44" s="347" t="s">
        <v>488</v>
      </c>
      <c r="Z44" s="347" t="s">
        <v>697</v>
      </c>
      <c r="AA44" s="347" t="s">
        <v>698</v>
      </c>
      <c r="AB44" s="347">
        <v>393.670905</v>
      </c>
      <c r="AC44" s="586"/>
      <c r="AD44" s="586"/>
      <c r="AE44" s="586"/>
    </row>
    <row r="45" spans="1:31" s="504" customFormat="1" ht="89.25" customHeight="1">
      <c r="A45" s="344" t="s">
        <v>227</v>
      </c>
      <c r="B45" s="352" t="s">
        <v>56</v>
      </c>
      <c r="C45" s="346" t="s">
        <v>104</v>
      </c>
      <c r="D45" s="346">
        <v>7999805</v>
      </c>
      <c r="E45" s="596" t="s">
        <v>83</v>
      </c>
      <c r="F45" s="522">
        <v>2990</v>
      </c>
      <c r="G45" s="522">
        <v>2990</v>
      </c>
      <c r="H45" s="522"/>
      <c r="I45" s="522"/>
      <c r="J45" s="522"/>
      <c r="K45" s="522"/>
      <c r="L45" s="522"/>
      <c r="M45" s="522">
        <v>2490</v>
      </c>
      <c r="N45" s="522">
        <f t="shared" si="11"/>
        <v>2990</v>
      </c>
      <c r="O45" s="522"/>
      <c r="P45" s="522">
        <v>2990</v>
      </c>
      <c r="Q45" s="522">
        <v>380</v>
      </c>
      <c r="R45" s="522"/>
      <c r="S45" s="522"/>
      <c r="T45" s="63">
        <f t="shared" si="3"/>
        <v>0</v>
      </c>
      <c r="U45" s="114" t="e">
        <f t="shared" si="7"/>
        <v>#DIV/0!</v>
      </c>
      <c r="V45" s="522">
        <f t="shared" si="1"/>
        <v>380</v>
      </c>
      <c r="W45" s="522"/>
      <c r="X45" s="522"/>
      <c r="Y45" s="347" t="s">
        <v>488</v>
      </c>
      <c r="Z45" s="347" t="s">
        <v>697</v>
      </c>
      <c r="AA45" s="347" t="s">
        <v>698</v>
      </c>
      <c r="AB45" s="347"/>
      <c r="AC45" s="586"/>
      <c r="AD45" s="586"/>
      <c r="AE45" s="586"/>
    </row>
    <row r="46" spans="1:31" s="504" customFormat="1" ht="105">
      <c r="A46" s="344" t="s">
        <v>228</v>
      </c>
      <c r="B46" s="352" t="s">
        <v>34</v>
      </c>
      <c r="C46" s="346" t="s">
        <v>104</v>
      </c>
      <c r="D46" s="346">
        <v>8013385</v>
      </c>
      <c r="E46" s="596" t="s">
        <v>44</v>
      </c>
      <c r="F46" s="522">
        <v>8000</v>
      </c>
      <c r="G46" s="522"/>
      <c r="H46" s="522"/>
      <c r="I46" s="522"/>
      <c r="J46" s="522"/>
      <c r="K46" s="522"/>
      <c r="L46" s="522"/>
      <c r="M46" s="522">
        <v>1000</v>
      </c>
      <c r="N46" s="522">
        <f t="shared" si="11"/>
        <v>1000</v>
      </c>
      <c r="O46" s="522"/>
      <c r="P46" s="522">
        <v>1000</v>
      </c>
      <c r="Q46" s="522">
        <v>1000</v>
      </c>
      <c r="R46" s="522">
        <v>645</v>
      </c>
      <c r="S46" s="522">
        <v>644.64064199999996</v>
      </c>
      <c r="T46" s="63">
        <f t="shared" si="3"/>
        <v>0.64464064199999993</v>
      </c>
      <c r="U46" s="114">
        <f t="shared" si="7"/>
        <v>0.99944285581395342</v>
      </c>
      <c r="V46" s="522">
        <f t="shared" si="1"/>
        <v>355.35935800000004</v>
      </c>
      <c r="W46" s="522">
        <f>R46</f>
        <v>645</v>
      </c>
      <c r="X46" s="114">
        <f>W46/Q46</f>
        <v>0.64500000000000002</v>
      </c>
      <c r="Y46" s="347" t="s">
        <v>494</v>
      </c>
      <c r="Z46" s="347"/>
      <c r="AA46" s="347" t="s">
        <v>698</v>
      </c>
      <c r="AB46" s="347"/>
      <c r="AC46" s="586">
        <v>644640642</v>
      </c>
      <c r="AD46" s="586"/>
      <c r="AE46" s="586"/>
    </row>
    <row r="47" spans="1:31" s="501" customFormat="1" ht="59.25" customHeight="1">
      <c r="A47" s="341" t="s">
        <v>15</v>
      </c>
      <c r="B47" s="349" t="s">
        <v>1081</v>
      </c>
      <c r="C47" s="350"/>
      <c r="D47" s="350"/>
      <c r="E47" s="599"/>
      <c r="F47" s="62">
        <f>SUM(F48:F52)</f>
        <v>125030</v>
      </c>
      <c r="G47" s="62">
        <f t="shared" ref="G47:S47" si="12">SUM(G48:G52)</f>
        <v>0</v>
      </c>
      <c r="H47" s="62">
        <f t="shared" si="12"/>
        <v>0</v>
      </c>
      <c r="I47" s="62">
        <f t="shared" si="12"/>
        <v>0</v>
      </c>
      <c r="J47" s="62">
        <f t="shared" si="12"/>
        <v>0</v>
      </c>
      <c r="K47" s="62">
        <f t="shared" si="12"/>
        <v>0</v>
      </c>
      <c r="L47" s="62">
        <f t="shared" si="12"/>
        <v>0</v>
      </c>
      <c r="M47" s="62">
        <f t="shared" si="12"/>
        <v>111890</v>
      </c>
      <c r="N47" s="62">
        <f t="shared" si="12"/>
        <v>114450</v>
      </c>
      <c r="O47" s="62">
        <f t="shared" si="12"/>
        <v>11560</v>
      </c>
      <c r="P47" s="62">
        <f t="shared" si="12"/>
        <v>102890</v>
      </c>
      <c r="Q47" s="62">
        <f t="shared" si="12"/>
        <v>70336</v>
      </c>
      <c r="R47" s="62">
        <f t="shared" si="12"/>
        <v>0</v>
      </c>
      <c r="S47" s="62">
        <f t="shared" si="12"/>
        <v>0</v>
      </c>
      <c r="T47" s="63">
        <f t="shared" si="3"/>
        <v>0</v>
      </c>
      <c r="U47" s="63" t="e">
        <f>S47/R47</f>
        <v>#DIV/0!</v>
      </c>
      <c r="V47" s="62">
        <f t="shared" si="1"/>
        <v>70336</v>
      </c>
      <c r="W47" s="62">
        <f t="shared" ref="W47" si="13">SUM(W48:W52)</f>
        <v>31000</v>
      </c>
      <c r="X47" s="63">
        <f>W47/Q47</f>
        <v>0.44074158325750684</v>
      </c>
      <c r="Y47" s="351"/>
      <c r="Z47" s="347"/>
      <c r="AA47" s="347"/>
      <c r="AB47" s="351"/>
      <c r="AC47" s="587"/>
      <c r="AD47" s="587"/>
      <c r="AE47" s="587"/>
    </row>
    <row r="48" spans="1:31" s="504" customFormat="1" ht="108.75" customHeight="1">
      <c r="A48" s="344" t="s">
        <v>8</v>
      </c>
      <c r="B48" s="352" t="s">
        <v>45</v>
      </c>
      <c r="C48" s="346" t="s">
        <v>104</v>
      </c>
      <c r="D48" s="346">
        <v>8017770</v>
      </c>
      <c r="E48" s="596" t="s">
        <v>46</v>
      </c>
      <c r="F48" s="522">
        <v>14900</v>
      </c>
      <c r="G48" s="522"/>
      <c r="H48" s="522"/>
      <c r="I48" s="522"/>
      <c r="J48" s="522"/>
      <c r="K48" s="522"/>
      <c r="L48" s="522"/>
      <c r="M48" s="522">
        <v>2340</v>
      </c>
      <c r="N48" s="522">
        <f t="shared" si="11"/>
        <v>4900</v>
      </c>
      <c r="O48" s="522">
        <v>2560</v>
      </c>
      <c r="P48" s="522">
        <v>2340</v>
      </c>
      <c r="Q48" s="522">
        <v>1816</v>
      </c>
      <c r="R48" s="522"/>
      <c r="S48" s="522"/>
      <c r="T48" s="63">
        <f t="shared" si="3"/>
        <v>0</v>
      </c>
      <c r="U48" s="114" t="e">
        <f>S48/R48</f>
        <v>#DIV/0!</v>
      </c>
      <c r="V48" s="522">
        <f t="shared" si="1"/>
        <v>1816</v>
      </c>
      <c r="W48" s="522"/>
      <c r="X48" s="522"/>
      <c r="Y48" s="544" t="s">
        <v>495</v>
      </c>
      <c r="Z48" s="347" t="s">
        <v>697</v>
      </c>
      <c r="AA48" s="347" t="s">
        <v>698</v>
      </c>
      <c r="AB48" s="347"/>
      <c r="AC48" s="586"/>
      <c r="AD48" s="586"/>
      <c r="AE48" s="586"/>
    </row>
    <row r="49" spans="1:31" ht="183.75" customHeight="1">
      <c r="A49" s="344" t="s">
        <v>0</v>
      </c>
      <c r="B49" s="352" t="s">
        <v>73</v>
      </c>
      <c r="C49" s="346" t="s">
        <v>104</v>
      </c>
      <c r="D49" s="346">
        <v>8018682</v>
      </c>
      <c r="E49" s="596" t="s">
        <v>100</v>
      </c>
      <c r="F49" s="522">
        <v>9000</v>
      </c>
      <c r="G49" s="600"/>
      <c r="H49" s="600"/>
      <c r="I49" s="600"/>
      <c r="J49" s="600"/>
      <c r="K49" s="600"/>
      <c r="L49" s="600"/>
      <c r="M49" s="522">
        <v>9000</v>
      </c>
      <c r="N49" s="522">
        <f t="shared" si="11"/>
        <v>9000</v>
      </c>
      <c r="O49" s="522">
        <f>F49</f>
        <v>9000</v>
      </c>
      <c r="P49" s="522">
        <v>0</v>
      </c>
      <c r="Q49" s="522">
        <v>6970</v>
      </c>
      <c r="R49" s="522">
        <v>0</v>
      </c>
      <c r="S49" s="522">
        <v>0</v>
      </c>
      <c r="T49" s="63">
        <f t="shared" si="3"/>
        <v>0</v>
      </c>
      <c r="U49" s="114" t="e">
        <f t="shared" ref="U49:U52" si="14">S49/R49</f>
        <v>#DIV/0!</v>
      </c>
      <c r="V49" s="522">
        <f t="shared" si="1"/>
        <v>6970</v>
      </c>
      <c r="W49" s="522">
        <v>0</v>
      </c>
      <c r="X49" s="114">
        <f>W49/Q49</f>
        <v>0</v>
      </c>
      <c r="Y49" s="347" t="s">
        <v>488</v>
      </c>
      <c r="Z49" s="347"/>
      <c r="AA49" s="347"/>
      <c r="AB49" s="544" t="s">
        <v>668</v>
      </c>
      <c r="AC49" s="598">
        <f>AD49+AE49</f>
        <v>8500</v>
      </c>
      <c r="AD49" s="598">
        <v>1530</v>
      </c>
      <c r="AE49" s="598">
        <v>6970</v>
      </c>
    </row>
    <row r="50" spans="1:31" ht="111.75" customHeight="1">
      <c r="A50" s="344" t="s">
        <v>4</v>
      </c>
      <c r="B50" s="352" t="s">
        <v>74</v>
      </c>
      <c r="C50" s="346" t="s">
        <v>104</v>
      </c>
      <c r="D50" s="346">
        <v>7974169</v>
      </c>
      <c r="E50" s="596" t="s">
        <v>101</v>
      </c>
      <c r="F50" s="522">
        <v>100000</v>
      </c>
      <c r="G50" s="600"/>
      <c r="H50" s="600"/>
      <c r="I50" s="600"/>
      <c r="J50" s="600"/>
      <c r="K50" s="600"/>
      <c r="L50" s="600"/>
      <c r="M50" s="522">
        <v>100000</v>
      </c>
      <c r="N50" s="522">
        <f t="shared" si="11"/>
        <v>100000</v>
      </c>
      <c r="O50" s="522"/>
      <c r="P50" s="522">
        <v>100000</v>
      </c>
      <c r="Q50" s="522">
        <v>61000</v>
      </c>
      <c r="R50" s="522"/>
      <c r="S50" s="522"/>
      <c r="T50" s="63">
        <f t="shared" si="3"/>
        <v>0</v>
      </c>
      <c r="U50" s="114" t="e">
        <f t="shared" si="14"/>
        <v>#DIV/0!</v>
      </c>
      <c r="V50" s="522">
        <f t="shared" si="1"/>
        <v>61000</v>
      </c>
      <c r="W50" s="522">
        <v>31000</v>
      </c>
      <c r="X50" s="114">
        <f>W50/Q50</f>
        <v>0.50819672131147542</v>
      </c>
      <c r="Y50" s="347" t="s">
        <v>488</v>
      </c>
      <c r="Z50" s="347" t="s">
        <v>697</v>
      </c>
      <c r="AA50" s="347" t="s">
        <v>698</v>
      </c>
      <c r="AB50" s="592" t="s">
        <v>1089</v>
      </c>
    </row>
    <row r="51" spans="1:31" ht="100.5" customHeight="1">
      <c r="A51" s="344" t="s">
        <v>5</v>
      </c>
      <c r="B51" s="352" t="s">
        <v>146</v>
      </c>
      <c r="C51" s="346" t="s">
        <v>145</v>
      </c>
      <c r="D51" s="346"/>
      <c r="E51" s="596" t="s">
        <v>149</v>
      </c>
      <c r="F51" s="522">
        <v>450</v>
      </c>
      <c r="G51" s="600"/>
      <c r="H51" s="600"/>
      <c r="I51" s="600"/>
      <c r="J51" s="600"/>
      <c r="K51" s="600"/>
      <c r="L51" s="600"/>
      <c r="M51" s="522">
        <v>300</v>
      </c>
      <c r="N51" s="522">
        <f t="shared" si="11"/>
        <v>300</v>
      </c>
      <c r="O51" s="522"/>
      <c r="P51" s="522">
        <v>300</v>
      </c>
      <c r="Q51" s="522">
        <v>300</v>
      </c>
      <c r="R51" s="522">
        <v>0</v>
      </c>
      <c r="S51" s="522"/>
      <c r="T51" s="63">
        <f t="shared" si="3"/>
        <v>0</v>
      </c>
      <c r="U51" s="114" t="e">
        <f t="shared" si="14"/>
        <v>#DIV/0!</v>
      </c>
      <c r="V51" s="522">
        <f t="shared" si="1"/>
        <v>300</v>
      </c>
      <c r="W51" s="522"/>
      <c r="X51" s="522"/>
      <c r="Y51" s="347" t="s">
        <v>515</v>
      </c>
      <c r="Z51" s="347" t="s">
        <v>697</v>
      </c>
      <c r="AA51" s="347" t="s">
        <v>698</v>
      </c>
      <c r="AB51" s="601"/>
    </row>
    <row r="52" spans="1:31" ht="100.5" customHeight="1">
      <c r="A52" s="344" t="s">
        <v>9</v>
      </c>
      <c r="B52" s="352" t="s">
        <v>148</v>
      </c>
      <c r="C52" s="346" t="s">
        <v>147</v>
      </c>
      <c r="D52" s="346"/>
      <c r="E52" s="596" t="s">
        <v>150</v>
      </c>
      <c r="F52" s="522">
        <v>680</v>
      </c>
      <c r="G52" s="600"/>
      <c r="H52" s="600"/>
      <c r="I52" s="600"/>
      <c r="J52" s="600"/>
      <c r="K52" s="600"/>
      <c r="L52" s="600"/>
      <c r="M52" s="522">
        <v>250</v>
      </c>
      <c r="N52" s="522">
        <f t="shared" si="11"/>
        <v>250</v>
      </c>
      <c r="O52" s="522"/>
      <c r="P52" s="522">
        <v>250</v>
      </c>
      <c r="Q52" s="522">
        <v>250</v>
      </c>
      <c r="R52" s="522"/>
      <c r="S52" s="522"/>
      <c r="T52" s="63">
        <f t="shared" si="3"/>
        <v>0</v>
      </c>
      <c r="U52" s="114" t="e">
        <f t="shared" si="14"/>
        <v>#DIV/0!</v>
      </c>
      <c r="V52" s="522">
        <f t="shared" si="1"/>
        <v>250</v>
      </c>
      <c r="W52" s="522"/>
      <c r="X52" s="522"/>
      <c r="Y52" s="347" t="s">
        <v>511</v>
      </c>
      <c r="Z52" s="347" t="s">
        <v>697</v>
      </c>
      <c r="AA52" s="347" t="s">
        <v>698</v>
      </c>
      <c r="AB52" s="601"/>
    </row>
    <row r="53" spans="1:31" s="416" customFormat="1" ht="25.5">
      <c r="A53" s="341" t="s">
        <v>103</v>
      </c>
      <c r="B53" s="349" t="s">
        <v>229</v>
      </c>
      <c r="C53" s="350"/>
      <c r="D53" s="350"/>
      <c r="E53" s="599"/>
      <c r="F53" s="62">
        <v>0</v>
      </c>
      <c r="G53" s="62">
        <v>0</v>
      </c>
      <c r="H53" s="62">
        <v>0</v>
      </c>
      <c r="I53" s="62">
        <v>0</v>
      </c>
      <c r="J53" s="62">
        <v>0</v>
      </c>
      <c r="K53" s="62">
        <v>0</v>
      </c>
      <c r="L53" s="62">
        <v>0</v>
      </c>
      <c r="M53" s="62">
        <v>0</v>
      </c>
      <c r="N53" s="62">
        <v>0</v>
      </c>
      <c r="O53" s="62">
        <v>0</v>
      </c>
      <c r="P53" s="62">
        <v>0</v>
      </c>
      <c r="Q53" s="62">
        <v>0</v>
      </c>
      <c r="R53" s="62"/>
      <c r="S53" s="62">
        <v>0</v>
      </c>
      <c r="T53" s="63"/>
      <c r="U53" s="63"/>
      <c r="V53" s="62">
        <v>0</v>
      </c>
      <c r="W53" s="62"/>
      <c r="X53" s="62"/>
      <c r="Y53" s="602"/>
      <c r="Z53" s="62"/>
      <c r="AA53" s="62"/>
      <c r="AB53" s="603"/>
      <c r="AC53" s="604"/>
      <c r="AD53" s="604"/>
      <c r="AE53" s="604"/>
    </row>
  </sheetData>
  <autoFilter ref="A11:AB53" xr:uid="{00000000-0009-0000-0000-000005000000}"/>
  <mergeCells count="40">
    <mergeCell ref="X5:X10"/>
    <mergeCell ref="N6:P6"/>
    <mergeCell ref="Y5:Y10"/>
    <mergeCell ref="Q5:Q10"/>
    <mergeCell ref="S5:S10"/>
    <mergeCell ref="V5:V10"/>
    <mergeCell ref="O7:P7"/>
    <mergeCell ref="R5:R10"/>
    <mergeCell ref="K6:L6"/>
    <mergeCell ref="N7:N10"/>
    <mergeCell ref="J6:J10"/>
    <mergeCell ref="A2:AB2"/>
    <mergeCell ref="I7:I10"/>
    <mergeCell ref="K7:K10"/>
    <mergeCell ref="L7:L10"/>
    <mergeCell ref="D6:D10"/>
    <mergeCell ref="E6:E10"/>
    <mergeCell ref="F6:F10"/>
    <mergeCell ref="G6:G10"/>
    <mergeCell ref="H6:I6"/>
    <mergeCell ref="AA5:AA10"/>
    <mergeCell ref="O8:O10"/>
    <mergeCell ref="P8:P10"/>
    <mergeCell ref="W5:W10"/>
    <mergeCell ref="AC2:AG2"/>
    <mergeCell ref="A3:AB3"/>
    <mergeCell ref="AC3:AG3"/>
    <mergeCell ref="A4:AB4"/>
    <mergeCell ref="A5:A10"/>
    <mergeCell ref="B5:B10"/>
    <mergeCell ref="C5:C10"/>
    <mergeCell ref="E5:F5"/>
    <mergeCell ref="G5:L5"/>
    <mergeCell ref="M5:P5"/>
    <mergeCell ref="T5:T10"/>
    <mergeCell ref="AB5:AB10"/>
    <mergeCell ref="M6:M10"/>
    <mergeCell ref="U5:U10"/>
    <mergeCell ref="Z5:Z10"/>
    <mergeCell ref="H7:H10"/>
  </mergeCells>
  <phoneticPr fontId="72" type="noConversion"/>
  <conditionalFormatting sqref="B28 D28 B34 D34">
    <cfRule type="duplicateValues" dxfId="215" priority="467" stopIfTrue="1"/>
  </conditionalFormatting>
  <conditionalFormatting sqref="B29 D29 B36 D36 B31:B32 D31:D32 B47:D47 B51:D53 B48:B50 D48:D50 B38:B46 D38:D46">
    <cfRule type="duplicateValues" dxfId="214" priority="531" stopIfTrue="1"/>
    <cfRule type="duplicateValues" dxfId="213" priority="532" stopIfTrue="1"/>
  </conditionalFormatting>
  <conditionalFormatting sqref="B29 D29">
    <cfRule type="duplicateValues" dxfId="212" priority="495" stopIfTrue="1"/>
  </conditionalFormatting>
  <conditionalFormatting sqref="B31 D31">
    <cfRule type="duplicateValues" dxfId="211" priority="497" stopIfTrue="1"/>
  </conditionalFormatting>
  <conditionalFormatting sqref="B31:B32 D31:D32 B29 D29 B47:D47 B51:D53 B48:B50 D48:D50 B36:B46 D36:D46">
    <cfRule type="duplicateValues" dxfId="210" priority="555" stopIfTrue="1"/>
  </conditionalFormatting>
  <conditionalFormatting sqref="B32 D32">
    <cfRule type="duplicateValues" dxfId="209" priority="509" stopIfTrue="1"/>
  </conditionalFormatting>
  <conditionalFormatting sqref="B33 D33 B30 D30">
    <cfRule type="duplicateValues" dxfId="208" priority="511" stopIfTrue="1"/>
    <cfRule type="duplicateValues" dxfId="207" priority="512" stopIfTrue="1"/>
    <cfRule type="duplicateValues" dxfId="206" priority="513" stopIfTrue="1"/>
  </conditionalFormatting>
  <conditionalFormatting sqref="B37 D37">
    <cfRule type="duplicateValues" dxfId="205" priority="523" stopIfTrue="1"/>
    <cfRule type="duplicateValues" dxfId="204" priority="524" stopIfTrue="1"/>
  </conditionalFormatting>
  <conditionalFormatting sqref="B38 D38">
    <cfRule type="duplicateValues" dxfId="203" priority="527" stopIfTrue="1"/>
  </conditionalFormatting>
  <conditionalFormatting sqref="B39 D39">
    <cfRule type="duplicateValues" dxfId="202" priority="530" stopIfTrue="1"/>
    <cfRule type="duplicateValues" dxfId="201" priority="529" stopIfTrue="1"/>
  </conditionalFormatting>
  <conditionalFormatting sqref="B3:D3">
    <cfRule type="duplicateValues" dxfId="200" priority="118" stopIfTrue="1"/>
    <cfRule type="duplicateValues" dxfId="199" priority="119" stopIfTrue="1"/>
    <cfRule type="duplicateValues" dxfId="198" priority="120" stopIfTrue="1"/>
  </conditionalFormatting>
  <conditionalFormatting sqref="B54:D65509 B35 D35 B1:D2 B4:D5 B6:B10 B12:D14 B18:D18 B15:B17 D15:D17 B19:B27 D19:D27 B11:AB11">
    <cfRule type="duplicateValues" dxfId="197" priority="578" stopIfTrue="1"/>
    <cfRule type="duplicateValues" dxfId="196" priority="577" stopIfTrue="1"/>
  </conditionalFormatting>
  <conditionalFormatting sqref="B54:D65509 B1:D2 B34:B35 D34:D35 B4:D5 B6:B10 B12:D14 B18:D18 B15:B17 D15:D17 B19:B28 D19:D28 B11:AB11">
    <cfRule type="duplicateValues" dxfId="195" priority="605" stopIfTrue="1"/>
  </conditionalFormatting>
  <conditionalFormatting sqref="B54:D65509">
    <cfRule type="duplicateValues" dxfId="194" priority="136" stopIfTrue="1"/>
  </conditionalFormatting>
  <conditionalFormatting sqref="C15">
    <cfRule type="duplicateValues" dxfId="193" priority="101" stopIfTrue="1"/>
    <cfRule type="duplicateValues" dxfId="192" priority="102" stopIfTrue="1"/>
    <cfRule type="duplicateValues" dxfId="191" priority="100" stopIfTrue="1"/>
  </conditionalFormatting>
  <conditionalFormatting sqref="C16">
    <cfRule type="duplicateValues" dxfId="190" priority="99" stopIfTrue="1"/>
    <cfRule type="duplicateValues" dxfId="189" priority="98" stopIfTrue="1"/>
    <cfRule type="duplicateValues" dxfId="188" priority="97" stopIfTrue="1"/>
  </conditionalFormatting>
  <conditionalFormatting sqref="C17">
    <cfRule type="duplicateValues" dxfId="187" priority="96" stopIfTrue="1"/>
    <cfRule type="duplicateValues" dxfId="186" priority="95" stopIfTrue="1"/>
    <cfRule type="duplicateValues" dxfId="185" priority="94" stopIfTrue="1"/>
  </conditionalFormatting>
  <conditionalFormatting sqref="C19">
    <cfRule type="duplicateValues" dxfId="184" priority="93" stopIfTrue="1"/>
    <cfRule type="duplicateValues" dxfId="183" priority="92" stopIfTrue="1"/>
    <cfRule type="duplicateValues" dxfId="182" priority="91" stopIfTrue="1"/>
  </conditionalFormatting>
  <conditionalFormatting sqref="C20">
    <cfRule type="duplicateValues" dxfId="181" priority="90" stopIfTrue="1"/>
    <cfRule type="duplicateValues" dxfId="180" priority="89" stopIfTrue="1"/>
    <cfRule type="duplicateValues" dxfId="179" priority="88" stopIfTrue="1"/>
  </conditionalFormatting>
  <conditionalFormatting sqref="C21">
    <cfRule type="duplicateValues" dxfId="178" priority="87" stopIfTrue="1"/>
    <cfRule type="duplicateValues" dxfId="177" priority="86" stopIfTrue="1"/>
    <cfRule type="duplicateValues" dxfId="176" priority="85" stopIfTrue="1"/>
  </conditionalFormatting>
  <conditionalFormatting sqref="C22">
    <cfRule type="duplicateValues" dxfId="175" priority="83" stopIfTrue="1"/>
    <cfRule type="duplicateValues" dxfId="174" priority="84" stopIfTrue="1"/>
    <cfRule type="duplicateValues" dxfId="173" priority="82" stopIfTrue="1"/>
  </conditionalFormatting>
  <conditionalFormatting sqref="C23">
    <cfRule type="duplicateValues" dxfId="172" priority="79" stopIfTrue="1"/>
    <cfRule type="duplicateValues" dxfId="171" priority="80" stopIfTrue="1"/>
    <cfRule type="duplicateValues" dxfId="170" priority="81" stopIfTrue="1"/>
  </conditionalFormatting>
  <conditionalFormatting sqref="C24">
    <cfRule type="duplicateValues" dxfId="169" priority="76" stopIfTrue="1"/>
    <cfRule type="duplicateValues" dxfId="168" priority="77" stopIfTrue="1"/>
    <cfRule type="duplicateValues" dxfId="167" priority="78" stopIfTrue="1"/>
  </conditionalFormatting>
  <conditionalFormatting sqref="C25">
    <cfRule type="duplicateValues" dxfId="166" priority="73" stopIfTrue="1"/>
    <cfRule type="duplicateValues" dxfId="165" priority="75" stopIfTrue="1"/>
    <cfRule type="duplicateValues" dxfId="164" priority="74" stopIfTrue="1"/>
  </conditionalFormatting>
  <conditionalFormatting sqref="C26">
    <cfRule type="duplicateValues" dxfId="163" priority="71" stopIfTrue="1"/>
    <cfRule type="duplicateValues" dxfId="162" priority="72" stopIfTrue="1"/>
    <cfRule type="duplicateValues" dxfId="161" priority="70" stopIfTrue="1"/>
  </conditionalFormatting>
  <conditionalFormatting sqref="C27">
    <cfRule type="duplicateValues" dxfId="160" priority="68" stopIfTrue="1"/>
    <cfRule type="duplicateValues" dxfId="159" priority="69" stopIfTrue="1"/>
    <cfRule type="duplicateValues" dxfId="158" priority="67" stopIfTrue="1"/>
  </conditionalFormatting>
  <conditionalFormatting sqref="C28">
    <cfRule type="duplicateValues" dxfId="157" priority="66" stopIfTrue="1"/>
    <cfRule type="duplicateValues" dxfId="156" priority="65" stopIfTrue="1"/>
    <cfRule type="duplicateValues" dxfId="155" priority="64" stopIfTrue="1"/>
  </conditionalFormatting>
  <conditionalFormatting sqref="C29">
    <cfRule type="duplicateValues" dxfId="154" priority="61" stopIfTrue="1"/>
    <cfRule type="duplicateValues" dxfId="153" priority="63" stopIfTrue="1"/>
    <cfRule type="duplicateValues" dxfId="152" priority="62" stopIfTrue="1"/>
  </conditionalFormatting>
  <conditionalFormatting sqref="C30">
    <cfRule type="duplicateValues" dxfId="151" priority="58" stopIfTrue="1"/>
    <cfRule type="duplicateValues" dxfId="150" priority="59" stopIfTrue="1"/>
    <cfRule type="duplicateValues" dxfId="149" priority="60" stopIfTrue="1"/>
  </conditionalFormatting>
  <conditionalFormatting sqref="C31">
    <cfRule type="duplicateValues" dxfId="148" priority="57" stopIfTrue="1"/>
    <cfRule type="duplicateValues" dxfId="147" priority="56" stopIfTrue="1"/>
    <cfRule type="duplicateValues" dxfId="146" priority="55" stopIfTrue="1"/>
  </conditionalFormatting>
  <conditionalFormatting sqref="C32">
    <cfRule type="duplicateValues" dxfId="145" priority="54" stopIfTrue="1"/>
    <cfRule type="duplicateValues" dxfId="144" priority="53" stopIfTrue="1"/>
    <cfRule type="duplicateValues" dxfId="143" priority="52" stopIfTrue="1"/>
  </conditionalFormatting>
  <conditionalFormatting sqref="C33">
    <cfRule type="duplicateValues" dxfId="142" priority="51" stopIfTrue="1"/>
    <cfRule type="duplicateValues" dxfId="141" priority="50" stopIfTrue="1"/>
    <cfRule type="duplicateValues" dxfId="140" priority="49" stopIfTrue="1"/>
  </conditionalFormatting>
  <conditionalFormatting sqref="C34">
    <cfRule type="duplicateValues" dxfId="139" priority="48" stopIfTrue="1"/>
    <cfRule type="duplicateValues" dxfId="138" priority="47" stopIfTrue="1"/>
    <cfRule type="duplicateValues" dxfId="137" priority="46" stopIfTrue="1"/>
  </conditionalFormatting>
  <conditionalFormatting sqref="C35">
    <cfRule type="duplicateValues" dxfId="136" priority="44" stopIfTrue="1"/>
    <cfRule type="duplicateValues" dxfId="135" priority="43" stopIfTrue="1"/>
    <cfRule type="duplicateValues" dxfId="134" priority="45" stopIfTrue="1"/>
  </conditionalFormatting>
  <conditionalFormatting sqref="C36">
    <cfRule type="duplicateValues" dxfId="133" priority="42" stopIfTrue="1"/>
    <cfRule type="duplicateValues" dxfId="132" priority="41" stopIfTrue="1"/>
    <cfRule type="duplicateValues" dxfId="131" priority="40" stopIfTrue="1"/>
  </conditionalFormatting>
  <conditionalFormatting sqref="C37">
    <cfRule type="duplicateValues" dxfId="130" priority="37" stopIfTrue="1"/>
    <cfRule type="duplicateValues" dxfId="129" priority="38" stopIfTrue="1"/>
    <cfRule type="duplicateValues" dxfId="128" priority="39" stopIfTrue="1"/>
  </conditionalFormatting>
  <conditionalFormatting sqref="C38">
    <cfRule type="duplicateValues" dxfId="127" priority="34" stopIfTrue="1"/>
    <cfRule type="duplicateValues" dxfId="126" priority="35" stopIfTrue="1"/>
    <cfRule type="duplicateValues" dxfId="125" priority="36" stopIfTrue="1"/>
  </conditionalFormatting>
  <conditionalFormatting sqref="C39">
    <cfRule type="duplicateValues" dxfId="124" priority="31" stopIfTrue="1"/>
    <cfRule type="duplicateValues" dxfId="123" priority="33" stopIfTrue="1"/>
    <cfRule type="duplicateValues" dxfId="122" priority="32" stopIfTrue="1"/>
  </conditionalFormatting>
  <conditionalFormatting sqref="C40">
    <cfRule type="duplicateValues" dxfId="121" priority="30" stopIfTrue="1"/>
    <cfRule type="duplicateValues" dxfId="120" priority="28" stopIfTrue="1"/>
    <cfRule type="duplicateValues" dxfId="119" priority="29" stopIfTrue="1"/>
  </conditionalFormatting>
  <conditionalFormatting sqref="C41">
    <cfRule type="duplicateValues" dxfId="118" priority="25" stopIfTrue="1"/>
    <cfRule type="duplicateValues" dxfId="117" priority="26" stopIfTrue="1"/>
    <cfRule type="duplicateValues" dxfId="116" priority="27" stopIfTrue="1"/>
  </conditionalFormatting>
  <conditionalFormatting sqref="C42">
    <cfRule type="duplicateValues" dxfId="115" priority="22" stopIfTrue="1"/>
    <cfRule type="duplicateValues" dxfId="114" priority="23" stopIfTrue="1"/>
    <cfRule type="duplicateValues" dxfId="113" priority="24" stopIfTrue="1"/>
  </conditionalFormatting>
  <conditionalFormatting sqref="C43">
    <cfRule type="duplicateValues" dxfId="112" priority="19" stopIfTrue="1"/>
    <cfRule type="duplicateValues" dxfId="111" priority="20" stopIfTrue="1"/>
    <cfRule type="duplicateValues" dxfId="110" priority="21" stopIfTrue="1"/>
  </conditionalFormatting>
  <conditionalFormatting sqref="C44">
    <cfRule type="duplicateValues" dxfId="109" priority="16" stopIfTrue="1"/>
    <cfRule type="duplicateValues" dxfId="108" priority="18" stopIfTrue="1"/>
    <cfRule type="duplicateValues" dxfId="107" priority="17" stopIfTrue="1"/>
  </conditionalFormatting>
  <conditionalFormatting sqref="C45">
    <cfRule type="duplicateValues" dxfId="106" priority="14" stopIfTrue="1"/>
    <cfRule type="duplicateValues" dxfId="105" priority="15" stopIfTrue="1"/>
    <cfRule type="duplicateValues" dxfId="104" priority="13" stopIfTrue="1"/>
  </conditionalFormatting>
  <conditionalFormatting sqref="C46">
    <cfRule type="duplicateValues" dxfId="103" priority="10" stopIfTrue="1"/>
    <cfRule type="duplicateValues" dxfId="102" priority="12" stopIfTrue="1"/>
    <cfRule type="duplicateValues" dxfId="101" priority="11" stopIfTrue="1"/>
  </conditionalFormatting>
  <conditionalFormatting sqref="C48">
    <cfRule type="duplicateValues" dxfId="100" priority="7" stopIfTrue="1"/>
    <cfRule type="duplicateValues" dxfId="99" priority="8" stopIfTrue="1"/>
    <cfRule type="duplicateValues" dxfId="98" priority="9" stopIfTrue="1"/>
  </conditionalFormatting>
  <conditionalFormatting sqref="C49">
    <cfRule type="duplicateValues" dxfId="97" priority="6" stopIfTrue="1"/>
    <cfRule type="duplicateValues" dxfId="96" priority="5" stopIfTrue="1"/>
    <cfRule type="duplicateValues" dxfId="95" priority="4" stopIfTrue="1"/>
  </conditionalFormatting>
  <conditionalFormatting sqref="C50">
    <cfRule type="duplicateValues" dxfId="94" priority="3" stopIfTrue="1"/>
    <cfRule type="duplicateValues" dxfId="93" priority="1" stopIfTrue="1"/>
    <cfRule type="duplicateValues" dxfId="92" priority="2" stopIfTrue="1"/>
  </conditionalFormatting>
  <conditionalFormatting sqref="Y14">
    <cfRule type="duplicateValues" dxfId="91" priority="111" stopIfTrue="1"/>
    <cfRule type="duplicateValues" dxfId="90" priority="110" stopIfTrue="1"/>
    <cfRule type="duplicateValues" dxfId="89" priority="109" stopIfTrue="1"/>
  </conditionalFormatting>
  <conditionalFormatting sqref="Y15">
    <cfRule type="duplicateValues" dxfId="88" priority="108" stopIfTrue="1"/>
    <cfRule type="duplicateValues" dxfId="87" priority="107" stopIfTrue="1"/>
    <cfRule type="duplicateValues" dxfId="86" priority="106" stopIfTrue="1"/>
  </conditionalFormatting>
  <conditionalFormatting sqref="Y16">
    <cfRule type="duplicateValues" dxfId="85" priority="105" stopIfTrue="1"/>
    <cfRule type="duplicateValues" dxfId="84" priority="104" stopIfTrue="1"/>
    <cfRule type="duplicateValues" dxfId="83" priority="103" stopIfTrue="1"/>
  </conditionalFormatting>
  <printOptions horizontalCentered="1"/>
  <pageMargins left="0" right="0" top="0.31496062992125984" bottom="0.15748031496062992" header="0.31496062992125984" footer="0.15748031496062992"/>
  <pageSetup paperSize="9" scale="29" fitToHeight="30" orientation="landscape" useFirstPageNumber="1" r:id="rId1"/>
  <headerFooter differentFirst="1" scaleWithDoc="0" alignWithMargins="0">
    <oddHeader>&amp;L&amp;P</oddHead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00B050"/>
    <pageSetUpPr fitToPage="1"/>
  </sheetPr>
  <dimension ref="A1:CL135"/>
  <sheetViews>
    <sheetView topLeftCell="A4" zoomScale="78" zoomScaleNormal="78" workbookViewId="0">
      <pane xSplit="2" ySplit="6" topLeftCell="C10" activePane="bottomRight" state="frozen"/>
      <selection activeCell="A4" sqref="A4"/>
      <selection pane="topRight" activeCell="C4" sqref="C4"/>
      <selection pane="bottomLeft" activeCell="A10" sqref="A10"/>
      <selection pane="bottomRight" activeCell="O57" sqref="O57"/>
    </sheetView>
  </sheetViews>
  <sheetFormatPr defaultRowHeight="15"/>
  <cols>
    <col min="1" max="1" width="6" style="131" customWidth="1"/>
    <col min="2" max="2" width="51.28515625" style="131" customWidth="1"/>
    <col min="3" max="3" width="12" style="131" customWidth="1"/>
    <col min="4" max="4" width="16" style="131" customWidth="1"/>
    <col min="5" max="5" width="12.28515625" style="131" customWidth="1"/>
    <col min="6" max="6" width="19.28515625" style="131" customWidth="1"/>
    <col min="7" max="8" width="12.7109375" style="131" customWidth="1"/>
    <col min="9" max="10" width="12.7109375" style="377" customWidth="1"/>
    <col min="11" max="11" width="11.7109375" style="377" customWidth="1"/>
    <col min="12" max="12" width="12.7109375" style="131" customWidth="1"/>
    <col min="13" max="13" width="9.7109375" style="131" customWidth="1"/>
    <col min="14" max="14" width="13.28515625" style="131" customWidth="1"/>
    <col min="15" max="17" width="12.85546875" style="131" customWidth="1"/>
    <col min="18" max="18" width="22.140625" style="131" hidden="1" customWidth="1"/>
    <col min="19" max="20" width="21.42578125" style="131" hidden="1" customWidth="1"/>
    <col min="21" max="21" width="22" style="131" customWidth="1"/>
    <col min="22" max="24" width="18.28515625" style="131" customWidth="1"/>
    <col min="25" max="259" width="9.28515625" style="131"/>
    <col min="260" max="260" width="6" style="131" customWidth="1"/>
    <col min="261" max="261" width="51.28515625" style="131" customWidth="1"/>
    <col min="262" max="262" width="12.28515625" style="131" customWidth="1"/>
    <col min="263" max="263" width="20.7109375" style="131" customWidth="1"/>
    <col min="264" max="265" width="12.7109375" style="131" customWidth="1"/>
    <col min="266" max="266" width="11.5703125" style="131" customWidth="1"/>
    <col min="267" max="267" width="12.42578125" style="131" customWidth="1"/>
    <col min="268" max="268" width="13" style="131" customWidth="1"/>
    <col min="269" max="270" width="9.7109375" style="131" customWidth="1"/>
    <col min="271" max="271" width="11.5703125" style="131" customWidth="1"/>
    <col min="272" max="272" width="12.7109375" style="131" customWidth="1"/>
    <col min="273" max="273" width="9.7109375" style="131" customWidth="1"/>
    <col min="274" max="274" width="11.7109375" style="131" customWidth="1"/>
    <col min="275" max="275" width="18.42578125" style="131" customWidth="1"/>
    <col min="276" max="276" width="17" style="131" customWidth="1"/>
    <col min="277" max="277" width="15.28515625" style="131" customWidth="1"/>
    <col min="278" max="279" width="9.7109375" style="131" bestFit="1" customWidth="1"/>
    <col min="280" max="515" width="9.28515625" style="131"/>
    <col min="516" max="516" width="6" style="131" customWidth="1"/>
    <col min="517" max="517" width="51.28515625" style="131" customWidth="1"/>
    <col min="518" max="518" width="12.28515625" style="131" customWidth="1"/>
    <col min="519" max="519" width="20.7109375" style="131" customWidth="1"/>
    <col min="520" max="521" width="12.7109375" style="131" customWidth="1"/>
    <col min="522" max="522" width="11.5703125" style="131" customWidth="1"/>
    <col min="523" max="523" width="12.42578125" style="131" customWidth="1"/>
    <col min="524" max="524" width="13" style="131" customWidth="1"/>
    <col min="525" max="526" width="9.7109375" style="131" customWidth="1"/>
    <col min="527" max="527" width="11.5703125" style="131" customWidth="1"/>
    <col min="528" max="528" width="12.7109375" style="131" customWidth="1"/>
    <col min="529" max="529" width="9.7109375" style="131" customWidth="1"/>
    <col min="530" max="530" width="11.7109375" style="131" customWidth="1"/>
    <col min="531" max="531" width="18.42578125" style="131" customWidth="1"/>
    <col min="532" max="532" width="17" style="131" customWidth="1"/>
    <col min="533" max="533" width="15.28515625" style="131" customWidth="1"/>
    <col min="534" max="535" width="9.7109375" style="131" bestFit="1" customWidth="1"/>
    <col min="536" max="771" width="9.28515625" style="131"/>
    <col min="772" max="772" width="6" style="131" customWidth="1"/>
    <col min="773" max="773" width="51.28515625" style="131" customWidth="1"/>
    <col min="774" max="774" width="12.28515625" style="131" customWidth="1"/>
    <col min="775" max="775" width="20.7109375" style="131" customWidth="1"/>
    <col min="776" max="777" width="12.7109375" style="131" customWidth="1"/>
    <col min="778" max="778" width="11.5703125" style="131" customWidth="1"/>
    <col min="779" max="779" width="12.42578125" style="131" customWidth="1"/>
    <col min="780" max="780" width="13" style="131" customWidth="1"/>
    <col min="781" max="782" width="9.7109375" style="131" customWidth="1"/>
    <col min="783" max="783" width="11.5703125" style="131" customWidth="1"/>
    <col min="784" max="784" width="12.7109375" style="131" customWidth="1"/>
    <col min="785" max="785" width="9.7109375" style="131" customWidth="1"/>
    <col min="786" max="786" width="11.7109375" style="131" customWidth="1"/>
    <col min="787" max="787" width="18.42578125" style="131" customWidth="1"/>
    <col min="788" max="788" width="17" style="131" customWidth="1"/>
    <col min="789" max="789" width="15.28515625" style="131" customWidth="1"/>
    <col min="790" max="791" width="9.7109375" style="131" bestFit="1" customWidth="1"/>
    <col min="792" max="1027" width="9.28515625" style="131"/>
    <col min="1028" max="1028" width="6" style="131" customWidth="1"/>
    <col min="1029" max="1029" width="51.28515625" style="131" customWidth="1"/>
    <col min="1030" max="1030" width="12.28515625" style="131" customWidth="1"/>
    <col min="1031" max="1031" width="20.7109375" style="131" customWidth="1"/>
    <col min="1032" max="1033" width="12.7109375" style="131" customWidth="1"/>
    <col min="1034" max="1034" width="11.5703125" style="131" customWidth="1"/>
    <col min="1035" max="1035" width="12.42578125" style="131" customWidth="1"/>
    <col min="1036" max="1036" width="13" style="131" customWidth="1"/>
    <col min="1037" max="1038" width="9.7109375" style="131" customWidth="1"/>
    <col min="1039" max="1039" width="11.5703125" style="131" customWidth="1"/>
    <col min="1040" max="1040" width="12.7109375" style="131" customWidth="1"/>
    <col min="1041" max="1041" width="9.7109375" style="131" customWidth="1"/>
    <col min="1042" max="1042" width="11.7109375" style="131" customWidth="1"/>
    <col min="1043" max="1043" width="18.42578125" style="131" customWidth="1"/>
    <col min="1044" max="1044" width="17" style="131" customWidth="1"/>
    <col min="1045" max="1045" width="15.28515625" style="131" customWidth="1"/>
    <col min="1046" max="1047" width="9.7109375" style="131" bestFit="1" customWidth="1"/>
    <col min="1048" max="1283" width="9.28515625" style="131"/>
    <col min="1284" max="1284" width="6" style="131" customWidth="1"/>
    <col min="1285" max="1285" width="51.28515625" style="131" customWidth="1"/>
    <col min="1286" max="1286" width="12.28515625" style="131" customWidth="1"/>
    <col min="1287" max="1287" width="20.7109375" style="131" customWidth="1"/>
    <col min="1288" max="1289" width="12.7109375" style="131" customWidth="1"/>
    <col min="1290" max="1290" width="11.5703125" style="131" customWidth="1"/>
    <col min="1291" max="1291" width="12.42578125" style="131" customWidth="1"/>
    <col min="1292" max="1292" width="13" style="131" customWidth="1"/>
    <col min="1293" max="1294" width="9.7109375" style="131" customWidth="1"/>
    <col min="1295" max="1295" width="11.5703125" style="131" customWidth="1"/>
    <col min="1296" max="1296" width="12.7109375" style="131" customWidth="1"/>
    <col min="1297" max="1297" width="9.7109375" style="131" customWidth="1"/>
    <col min="1298" max="1298" width="11.7109375" style="131" customWidth="1"/>
    <col min="1299" max="1299" width="18.42578125" style="131" customWidth="1"/>
    <col min="1300" max="1300" width="17" style="131" customWidth="1"/>
    <col min="1301" max="1301" width="15.28515625" style="131" customWidth="1"/>
    <col min="1302" max="1303" width="9.7109375" style="131" bestFit="1" customWidth="1"/>
    <col min="1304" max="1539" width="9.28515625" style="131"/>
    <col min="1540" max="1540" width="6" style="131" customWidth="1"/>
    <col min="1541" max="1541" width="51.28515625" style="131" customWidth="1"/>
    <col min="1542" max="1542" width="12.28515625" style="131" customWidth="1"/>
    <col min="1543" max="1543" width="20.7109375" style="131" customWidth="1"/>
    <col min="1544" max="1545" width="12.7109375" style="131" customWidth="1"/>
    <col min="1546" max="1546" width="11.5703125" style="131" customWidth="1"/>
    <col min="1547" max="1547" width="12.42578125" style="131" customWidth="1"/>
    <col min="1548" max="1548" width="13" style="131" customWidth="1"/>
    <col min="1549" max="1550" width="9.7109375" style="131" customWidth="1"/>
    <col min="1551" max="1551" width="11.5703125" style="131" customWidth="1"/>
    <col min="1552" max="1552" width="12.7109375" style="131" customWidth="1"/>
    <col min="1553" max="1553" width="9.7109375" style="131" customWidth="1"/>
    <col min="1554" max="1554" width="11.7109375" style="131" customWidth="1"/>
    <col min="1555" max="1555" width="18.42578125" style="131" customWidth="1"/>
    <col min="1556" max="1556" width="17" style="131" customWidth="1"/>
    <col min="1557" max="1557" width="15.28515625" style="131" customWidth="1"/>
    <col min="1558" max="1559" width="9.7109375" style="131" bestFit="1" customWidth="1"/>
    <col min="1560" max="1795" width="9.28515625" style="131"/>
    <col min="1796" max="1796" width="6" style="131" customWidth="1"/>
    <col min="1797" max="1797" width="51.28515625" style="131" customWidth="1"/>
    <col min="1798" max="1798" width="12.28515625" style="131" customWidth="1"/>
    <col min="1799" max="1799" width="20.7109375" style="131" customWidth="1"/>
    <col min="1800" max="1801" width="12.7109375" style="131" customWidth="1"/>
    <col min="1802" max="1802" width="11.5703125" style="131" customWidth="1"/>
    <col min="1803" max="1803" width="12.42578125" style="131" customWidth="1"/>
    <col min="1804" max="1804" width="13" style="131" customWidth="1"/>
    <col min="1805" max="1806" width="9.7109375" style="131" customWidth="1"/>
    <col min="1807" max="1807" width="11.5703125" style="131" customWidth="1"/>
    <col min="1808" max="1808" width="12.7109375" style="131" customWidth="1"/>
    <col min="1809" max="1809" width="9.7109375" style="131" customWidth="1"/>
    <col min="1810" max="1810" width="11.7109375" style="131" customWidth="1"/>
    <col min="1811" max="1811" width="18.42578125" style="131" customWidth="1"/>
    <col min="1812" max="1812" width="17" style="131" customWidth="1"/>
    <col min="1813" max="1813" width="15.28515625" style="131" customWidth="1"/>
    <col min="1814" max="1815" width="9.7109375" style="131" bestFit="1" customWidth="1"/>
    <col min="1816" max="2051" width="9.28515625" style="131"/>
    <col min="2052" max="2052" width="6" style="131" customWidth="1"/>
    <col min="2053" max="2053" width="51.28515625" style="131" customWidth="1"/>
    <col min="2054" max="2054" width="12.28515625" style="131" customWidth="1"/>
    <col min="2055" max="2055" width="20.7109375" style="131" customWidth="1"/>
    <col min="2056" max="2057" width="12.7109375" style="131" customWidth="1"/>
    <col min="2058" max="2058" width="11.5703125" style="131" customWidth="1"/>
    <col min="2059" max="2059" width="12.42578125" style="131" customWidth="1"/>
    <col min="2060" max="2060" width="13" style="131" customWidth="1"/>
    <col min="2061" max="2062" width="9.7109375" style="131" customWidth="1"/>
    <col min="2063" max="2063" width="11.5703125" style="131" customWidth="1"/>
    <col min="2064" max="2064" width="12.7109375" style="131" customWidth="1"/>
    <col min="2065" max="2065" width="9.7109375" style="131" customWidth="1"/>
    <col min="2066" max="2066" width="11.7109375" style="131" customWidth="1"/>
    <col min="2067" max="2067" width="18.42578125" style="131" customWidth="1"/>
    <col min="2068" max="2068" width="17" style="131" customWidth="1"/>
    <col min="2069" max="2069" width="15.28515625" style="131" customWidth="1"/>
    <col min="2070" max="2071" width="9.7109375" style="131" bestFit="1" customWidth="1"/>
    <col min="2072" max="2307" width="9.28515625" style="131"/>
    <col min="2308" max="2308" width="6" style="131" customWidth="1"/>
    <col min="2309" max="2309" width="51.28515625" style="131" customWidth="1"/>
    <col min="2310" max="2310" width="12.28515625" style="131" customWidth="1"/>
    <col min="2311" max="2311" width="20.7109375" style="131" customWidth="1"/>
    <col min="2312" max="2313" width="12.7109375" style="131" customWidth="1"/>
    <col min="2314" max="2314" width="11.5703125" style="131" customWidth="1"/>
    <col min="2315" max="2315" width="12.42578125" style="131" customWidth="1"/>
    <col min="2316" max="2316" width="13" style="131" customWidth="1"/>
    <col min="2317" max="2318" width="9.7109375" style="131" customWidth="1"/>
    <col min="2319" max="2319" width="11.5703125" style="131" customWidth="1"/>
    <col min="2320" max="2320" width="12.7109375" style="131" customWidth="1"/>
    <col min="2321" max="2321" width="9.7109375" style="131" customWidth="1"/>
    <col min="2322" max="2322" width="11.7109375" style="131" customWidth="1"/>
    <col min="2323" max="2323" width="18.42578125" style="131" customWidth="1"/>
    <col min="2324" max="2324" width="17" style="131" customWidth="1"/>
    <col min="2325" max="2325" width="15.28515625" style="131" customWidth="1"/>
    <col min="2326" max="2327" width="9.7109375" style="131" bestFit="1" customWidth="1"/>
    <col min="2328" max="2563" width="9.28515625" style="131"/>
    <col min="2564" max="2564" width="6" style="131" customWidth="1"/>
    <col min="2565" max="2565" width="51.28515625" style="131" customWidth="1"/>
    <col min="2566" max="2566" width="12.28515625" style="131" customWidth="1"/>
    <col min="2567" max="2567" width="20.7109375" style="131" customWidth="1"/>
    <col min="2568" max="2569" width="12.7109375" style="131" customWidth="1"/>
    <col min="2570" max="2570" width="11.5703125" style="131" customWidth="1"/>
    <col min="2571" max="2571" width="12.42578125" style="131" customWidth="1"/>
    <col min="2572" max="2572" width="13" style="131" customWidth="1"/>
    <col min="2573" max="2574" width="9.7109375" style="131" customWidth="1"/>
    <col min="2575" max="2575" width="11.5703125" style="131" customWidth="1"/>
    <col min="2576" max="2576" width="12.7109375" style="131" customWidth="1"/>
    <col min="2577" max="2577" width="9.7109375" style="131" customWidth="1"/>
    <col min="2578" max="2578" width="11.7109375" style="131" customWidth="1"/>
    <col min="2579" max="2579" width="18.42578125" style="131" customWidth="1"/>
    <col min="2580" max="2580" width="17" style="131" customWidth="1"/>
    <col min="2581" max="2581" width="15.28515625" style="131" customWidth="1"/>
    <col min="2582" max="2583" width="9.7109375" style="131" bestFit="1" customWidth="1"/>
    <col min="2584" max="2819" width="9.28515625" style="131"/>
    <col min="2820" max="2820" width="6" style="131" customWidth="1"/>
    <col min="2821" max="2821" width="51.28515625" style="131" customWidth="1"/>
    <col min="2822" max="2822" width="12.28515625" style="131" customWidth="1"/>
    <col min="2823" max="2823" width="20.7109375" style="131" customWidth="1"/>
    <col min="2824" max="2825" width="12.7109375" style="131" customWidth="1"/>
    <col min="2826" max="2826" width="11.5703125" style="131" customWidth="1"/>
    <col min="2827" max="2827" width="12.42578125" style="131" customWidth="1"/>
    <col min="2828" max="2828" width="13" style="131" customWidth="1"/>
    <col min="2829" max="2830" width="9.7109375" style="131" customWidth="1"/>
    <col min="2831" max="2831" width="11.5703125" style="131" customWidth="1"/>
    <col min="2832" max="2832" width="12.7109375" style="131" customWidth="1"/>
    <col min="2833" max="2833" width="9.7109375" style="131" customWidth="1"/>
    <col min="2834" max="2834" width="11.7109375" style="131" customWidth="1"/>
    <col min="2835" max="2835" width="18.42578125" style="131" customWidth="1"/>
    <col min="2836" max="2836" width="17" style="131" customWidth="1"/>
    <col min="2837" max="2837" width="15.28515625" style="131" customWidth="1"/>
    <col min="2838" max="2839" width="9.7109375" style="131" bestFit="1" customWidth="1"/>
    <col min="2840" max="3075" width="9.28515625" style="131"/>
    <col min="3076" max="3076" width="6" style="131" customWidth="1"/>
    <col min="3077" max="3077" width="51.28515625" style="131" customWidth="1"/>
    <col min="3078" max="3078" width="12.28515625" style="131" customWidth="1"/>
    <col min="3079" max="3079" width="20.7109375" style="131" customWidth="1"/>
    <col min="3080" max="3081" width="12.7109375" style="131" customWidth="1"/>
    <col min="3082" max="3082" width="11.5703125" style="131" customWidth="1"/>
    <col min="3083" max="3083" width="12.42578125" style="131" customWidth="1"/>
    <col min="3084" max="3084" width="13" style="131" customWidth="1"/>
    <col min="3085" max="3086" width="9.7109375" style="131" customWidth="1"/>
    <col min="3087" max="3087" width="11.5703125" style="131" customWidth="1"/>
    <col min="3088" max="3088" width="12.7109375" style="131" customWidth="1"/>
    <col min="3089" max="3089" width="9.7109375" style="131" customWidth="1"/>
    <col min="3090" max="3090" width="11.7109375" style="131" customWidth="1"/>
    <col min="3091" max="3091" width="18.42578125" style="131" customWidth="1"/>
    <col min="3092" max="3092" width="17" style="131" customWidth="1"/>
    <col min="3093" max="3093" width="15.28515625" style="131" customWidth="1"/>
    <col min="3094" max="3095" width="9.7109375" style="131" bestFit="1" customWidth="1"/>
    <col min="3096" max="3331" width="9.28515625" style="131"/>
    <col min="3332" max="3332" width="6" style="131" customWidth="1"/>
    <col min="3333" max="3333" width="51.28515625" style="131" customWidth="1"/>
    <col min="3334" max="3334" width="12.28515625" style="131" customWidth="1"/>
    <col min="3335" max="3335" width="20.7109375" style="131" customWidth="1"/>
    <col min="3336" max="3337" width="12.7109375" style="131" customWidth="1"/>
    <col min="3338" max="3338" width="11.5703125" style="131" customWidth="1"/>
    <col min="3339" max="3339" width="12.42578125" style="131" customWidth="1"/>
    <col min="3340" max="3340" width="13" style="131" customWidth="1"/>
    <col min="3341" max="3342" width="9.7109375" style="131" customWidth="1"/>
    <col min="3343" max="3343" width="11.5703125" style="131" customWidth="1"/>
    <col min="3344" max="3344" width="12.7109375" style="131" customWidth="1"/>
    <col min="3345" max="3345" width="9.7109375" style="131" customWidth="1"/>
    <col min="3346" max="3346" width="11.7109375" style="131" customWidth="1"/>
    <col min="3347" max="3347" width="18.42578125" style="131" customWidth="1"/>
    <col min="3348" max="3348" width="17" style="131" customWidth="1"/>
    <col min="3349" max="3349" width="15.28515625" style="131" customWidth="1"/>
    <col min="3350" max="3351" width="9.7109375" style="131" bestFit="1" customWidth="1"/>
    <col min="3352" max="3587" width="9.28515625" style="131"/>
    <col min="3588" max="3588" width="6" style="131" customWidth="1"/>
    <col min="3589" max="3589" width="51.28515625" style="131" customWidth="1"/>
    <col min="3590" max="3590" width="12.28515625" style="131" customWidth="1"/>
    <col min="3591" max="3591" width="20.7109375" style="131" customWidth="1"/>
    <col min="3592" max="3593" width="12.7109375" style="131" customWidth="1"/>
    <col min="3594" max="3594" width="11.5703125" style="131" customWidth="1"/>
    <col min="3595" max="3595" width="12.42578125" style="131" customWidth="1"/>
    <col min="3596" max="3596" width="13" style="131" customWidth="1"/>
    <col min="3597" max="3598" width="9.7109375" style="131" customWidth="1"/>
    <col min="3599" max="3599" width="11.5703125" style="131" customWidth="1"/>
    <col min="3600" max="3600" width="12.7109375" style="131" customWidth="1"/>
    <col min="3601" max="3601" width="9.7109375" style="131" customWidth="1"/>
    <col min="3602" max="3602" width="11.7109375" style="131" customWidth="1"/>
    <col min="3603" max="3603" width="18.42578125" style="131" customWidth="1"/>
    <col min="3604" max="3604" width="17" style="131" customWidth="1"/>
    <col min="3605" max="3605" width="15.28515625" style="131" customWidth="1"/>
    <col min="3606" max="3607" width="9.7109375" style="131" bestFit="1" customWidth="1"/>
    <col min="3608" max="3843" width="9.28515625" style="131"/>
    <col min="3844" max="3844" width="6" style="131" customWidth="1"/>
    <col min="3845" max="3845" width="51.28515625" style="131" customWidth="1"/>
    <col min="3846" max="3846" width="12.28515625" style="131" customWidth="1"/>
    <col min="3847" max="3847" width="20.7109375" style="131" customWidth="1"/>
    <col min="3848" max="3849" width="12.7109375" style="131" customWidth="1"/>
    <col min="3850" max="3850" width="11.5703125" style="131" customWidth="1"/>
    <col min="3851" max="3851" width="12.42578125" style="131" customWidth="1"/>
    <col min="3852" max="3852" width="13" style="131" customWidth="1"/>
    <col min="3853" max="3854" width="9.7109375" style="131" customWidth="1"/>
    <col min="3855" max="3855" width="11.5703125" style="131" customWidth="1"/>
    <col min="3856" max="3856" width="12.7109375" style="131" customWidth="1"/>
    <col min="3857" max="3857" width="9.7109375" style="131" customWidth="1"/>
    <col min="3858" max="3858" width="11.7109375" style="131" customWidth="1"/>
    <col min="3859" max="3859" width="18.42578125" style="131" customWidth="1"/>
    <col min="3860" max="3860" width="17" style="131" customWidth="1"/>
    <col min="3861" max="3861" width="15.28515625" style="131" customWidth="1"/>
    <col min="3862" max="3863" width="9.7109375" style="131" bestFit="1" customWidth="1"/>
    <col min="3864" max="4099" width="9.28515625" style="131"/>
    <col min="4100" max="4100" width="6" style="131" customWidth="1"/>
    <col min="4101" max="4101" width="51.28515625" style="131" customWidth="1"/>
    <col min="4102" max="4102" width="12.28515625" style="131" customWidth="1"/>
    <col min="4103" max="4103" width="20.7109375" style="131" customWidth="1"/>
    <col min="4104" max="4105" width="12.7109375" style="131" customWidth="1"/>
    <col min="4106" max="4106" width="11.5703125" style="131" customWidth="1"/>
    <col min="4107" max="4107" width="12.42578125" style="131" customWidth="1"/>
    <col min="4108" max="4108" width="13" style="131" customWidth="1"/>
    <col min="4109" max="4110" width="9.7109375" style="131" customWidth="1"/>
    <col min="4111" max="4111" width="11.5703125" style="131" customWidth="1"/>
    <col min="4112" max="4112" width="12.7109375" style="131" customWidth="1"/>
    <col min="4113" max="4113" width="9.7109375" style="131" customWidth="1"/>
    <col min="4114" max="4114" width="11.7109375" style="131" customWidth="1"/>
    <col min="4115" max="4115" width="18.42578125" style="131" customWidth="1"/>
    <col min="4116" max="4116" width="17" style="131" customWidth="1"/>
    <col min="4117" max="4117" width="15.28515625" style="131" customWidth="1"/>
    <col min="4118" max="4119" width="9.7109375" style="131" bestFit="1" customWidth="1"/>
    <col min="4120" max="4355" width="9.28515625" style="131"/>
    <col min="4356" max="4356" width="6" style="131" customWidth="1"/>
    <col min="4357" max="4357" width="51.28515625" style="131" customWidth="1"/>
    <col min="4358" max="4358" width="12.28515625" style="131" customWidth="1"/>
    <col min="4359" max="4359" width="20.7109375" style="131" customWidth="1"/>
    <col min="4360" max="4361" width="12.7109375" style="131" customWidth="1"/>
    <col min="4362" max="4362" width="11.5703125" style="131" customWidth="1"/>
    <col min="4363" max="4363" width="12.42578125" style="131" customWidth="1"/>
    <col min="4364" max="4364" width="13" style="131" customWidth="1"/>
    <col min="4365" max="4366" width="9.7109375" style="131" customWidth="1"/>
    <col min="4367" max="4367" width="11.5703125" style="131" customWidth="1"/>
    <col min="4368" max="4368" width="12.7109375" style="131" customWidth="1"/>
    <col min="4369" max="4369" width="9.7109375" style="131" customWidth="1"/>
    <col min="4370" max="4370" width="11.7109375" style="131" customWidth="1"/>
    <col min="4371" max="4371" width="18.42578125" style="131" customWidth="1"/>
    <col min="4372" max="4372" width="17" style="131" customWidth="1"/>
    <col min="4373" max="4373" width="15.28515625" style="131" customWidth="1"/>
    <col min="4374" max="4375" width="9.7109375" style="131" bestFit="1" customWidth="1"/>
    <col min="4376" max="4611" width="9.28515625" style="131"/>
    <col min="4612" max="4612" width="6" style="131" customWidth="1"/>
    <col min="4613" max="4613" width="51.28515625" style="131" customWidth="1"/>
    <col min="4614" max="4614" width="12.28515625" style="131" customWidth="1"/>
    <col min="4615" max="4615" width="20.7109375" style="131" customWidth="1"/>
    <col min="4616" max="4617" width="12.7109375" style="131" customWidth="1"/>
    <col min="4618" max="4618" width="11.5703125" style="131" customWidth="1"/>
    <col min="4619" max="4619" width="12.42578125" style="131" customWidth="1"/>
    <col min="4620" max="4620" width="13" style="131" customWidth="1"/>
    <col min="4621" max="4622" width="9.7109375" style="131" customWidth="1"/>
    <col min="4623" max="4623" width="11.5703125" style="131" customWidth="1"/>
    <col min="4624" max="4624" width="12.7109375" style="131" customWidth="1"/>
    <col min="4625" max="4625" width="9.7109375" style="131" customWidth="1"/>
    <col min="4626" max="4626" width="11.7109375" style="131" customWidth="1"/>
    <col min="4627" max="4627" width="18.42578125" style="131" customWidth="1"/>
    <col min="4628" max="4628" width="17" style="131" customWidth="1"/>
    <col min="4629" max="4629" width="15.28515625" style="131" customWidth="1"/>
    <col min="4630" max="4631" width="9.7109375" style="131" bestFit="1" customWidth="1"/>
    <col min="4632" max="4867" width="9.28515625" style="131"/>
    <col min="4868" max="4868" width="6" style="131" customWidth="1"/>
    <col min="4869" max="4869" width="51.28515625" style="131" customWidth="1"/>
    <col min="4870" max="4870" width="12.28515625" style="131" customWidth="1"/>
    <col min="4871" max="4871" width="20.7109375" style="131" customWidth="1"/>
    <col min="4872" max="4873" width="12.7109375" style="131" customWidth="1"/>
    <col min="4874" max="4874" width="11.5703125" style="131" customWidth="1"/>
    <col min="4875" max="4875" width="12.42578125" style="131" customWidth="1"/>
    <col min="4876" max="4876" width="13" style="131" customWidth="1"/>
    <col min="4877" max="4878" width="9.7109375" style="131" customWidth="1"/>
    <col min="4879" max="4879" width="11.5703125" style="131" customWidth="1"/>
    <col min="4880" max="4880" width="12.7109375" style="131" customWidth="1"/>
    <col min="4881" max="4881" width="9.7109375" style="131" customWidth="1"/>
    <col min="4882" max="4882" width="11.7109375" style="131" customWidth="1"/>
    <col min="4883" max="4883" width="18.42578125" style="131" customWidth="1"/>
    <col min="4884" max="4884" width="17" style="131" customWidth="1"/>
    <col min="4885" max="4885" width="15.28515625" style="131" customWidth="1"/>
    <col min="4886" max="4887" width="9.7109375" style="131" bestFit="1" customWidth="1"/>
    <col min="4888" max="5123" width="9.28515625" style="131"/>
    <col min="5124" max="5124" width="6" style="131" customWidth="1"/>
    <col min="5125" max="5125" width="51.28515625" style="131" customWidth="1"/>
    <col min="5126" max="5126" width="12.28515625" style="131" customWidth="1"/>
    <col min="5127" max="5127" width="20.7109375" style="131" customWidth="1"/>
    <col min="5128" max="5129" width="12.7109375" style="131" customWidth="1"/>
    <col min="5130" max="5130" width="11.5703125" style="131" customWidth="1"/>
    <col min="5131" max="5131" width="12.42578125" style="131" customWidth="1"/>
    <col min="5132" max="5132" width="13" style="131" customWidth="1"/>
    <col min="5133" max="5134" width="9.7109375" style="131" customWidth="1"/>
    <col min="5135" max="5135" width="11.5703125" style="131" customWidth="1"/>
    <col min="5136" max="5136" width="12.7109375" style="131" customWidth="1"/>
    <col min="5137" max="5137" width="9.7109375" style="131" customWidth="1"/>
    <col min="5138" max="5138" width="11.7109375" style="131" customWidth="1"/>
    <col min="5139" max="5139" width="18.42578125" style="131" customWidth="1"/>
    <col min="5140" max="5140" width="17" style="131" customWidth="1"/>
    <col min="5141" max="5141" width="15.28515625" style="131" customWidth="1"/>
    <col min="5142" max="5143" width="9.7109375" style="131" bestFit="1" customWidth="1"/>
    <col min="5144" max="5379" width="9.28515625" style="131"/>
    <col min="5380" max="5380" width="6" style="131" customWidth="1"/>
    <col min="5381" max="5381" width="51.28515625" style="131" customWidth="1"/>
    <col min="5382" max="5382" width="12.28515625" style="131" customWidth="1"/>
    <col min="5383" max="5383" width="20.7109375" style="131" customWidth="1"/>
    <col min="5384" max="5385" width="12.7109375" style="131" customWidth="1"/>
    <col min="5386" max="5386" width="11.5703125" style="131" customWidth="1"/>
    <col min="5387" max="5387" width="12.42578125" style="131" customWidth="1"/>
    <col min="5388" max="5388" width="13" style="131" customWidth="1"/>
    <col min="5389" max="5390" width="9.7109375" style="131" customWidth="1"/>
    <col min="5391" max="5391" width="11.5703125" style="131" customWidth="1"/>
    <col min="5392" max="5392" width="12.7109375" style="131" customWidth="1"/>
    <col min="5393" max="5393" width="9.7109375" style="131" customWidth="1"/>
    <col min="5394" max="5394" width="11.7109375" style="131" customWidth="1"/>
    <col min="5395" max="5395" width="18.42578125" style="131" customWidth="1"/>
    <col min="5396" max="5396" width="17" style="131" customWidth="1"/>
    <col min="5397" max="5397" width="15.28515625" style="131" customWidth="1"/>
    <col min="5398" max="5399" width="9.7109375" style="131" bestFit="1" customWidth="1"/>
    <col min="5400" max="5635" width="9.28515625" style="131"/>
    <col min="5636" max="5636" width="6" style="131" customWidth="1"/>
    <col min="5637" max="5637" width="51.28515625" style="131" customWidth="1"/>
    <col min="5638" max="5638" width="12.28515625" style="131" customWidth="1"/>
    <col min="5639" max="5639" width="20.7109375" style="131" customWidth="1"/>
    <col min="5640" max="5641" width="12.7109375" style="131" customWidth="1"/>
    <col min="5642" max="5642" width="11.5703125" style="131" customWidth="1"/>
    <col min="5643" max="5643" width="12.42578125" style="131" customWidth="1"/>
    <col min="5644" max="5644" width="13" style="131" customWidth="1"/>
    <col min="5645" max="5646" width="9.7109375" style="131" customWidth="1"/>
    <col min="5647" max="5647" width="11.5703125" style="131" customWidth="1"/>
    <col min="5648" max="5648" width="12.7109375" style="131" customWidth="1"/>
    <col min="5649" max="5649" width="9.7109375" style="131" customWidth="1"/>
    <col min="5650" max="5650" width="11.7109375" style="131" customWidth="1"/>
    <col min="5651" max="5651" width="18.42578125" style="131" customWidth="1"/>
    <col min="5652" max="5652" width="17" style="131" customWidth="1"/>
    <col min="5653" max="5653" width="15.28515625" style="131" customWidth="1"/>
    <col min="5654" max="5655" width="9.7109375" style="131" bestFit="1" customWidth="1"/>
    <col min="5656" max="5891" width="9.28515625" style="131"/>
    <col min="5892" max="5892" width="6" style="131" customWidth="1"/>
    <col min="5893" max="5893" width="51.28515625" style="131" customWidth="1"/>
    <col min="5894" max="5894" width="12.28515625" style="131" customWidth="1"/>
    <col min="5895" max="5895" width="20.7109375" style="131" customWidth="1"/>
    <col min="5896" max="5897" width="12.7109375" style="131" customWidth="1"/>
    <col min="5898" max="5898" width="11.5703125" style="131" customWidth="1"/>
    <col min="5899" max="5899" width="12.42578125" style="131" customWidth="1"/>
    <col min="5900" max="5900" width="13" style="131" customWidth="1"/>
    <col min="5901" max="5902" width="9.7109375" style="131" customWidth="1"/>
    <col min="5903" max="5903" width="11.5703125" style="131" customWidth="1"/>
    <col min="5904" max="5904" width="12.7109375" style="131" customWidth="1"/>
    <col min="5905" max="5905" width="9.7109375" style="131" customWidth="1"/>
    <col min="5906" max="5906" width="11.7109375" style="131" customWidth="1"/>
    <col min="5907" max="5907" width="18.42578125" style="131" customWidth="1"/>
    <col min="5908" max="5908" width="17" style="131" customWidth="1"/>
    <col min="5909" max="5909" width="15.28515625" style="131" customWidth="1"/>
    <col min="5910" max="5911" width="9.7109375" style="131" bestFit="1" customWidth="1"/>
    <col min="5912" max="6147" width="9.28515625" style="131"/>
    <col min="6148" max="6148" width="6" style="131" customWidth="1"/>
    <col min="6149" max="6149" width="51.28515625" style="131" customWidth="1"/>
    <col min="6150" max="6150" width="12.28515625" style="131" customWidth="1"/>
    <col min="6151" max="6151" width="20.7109375" style="131" customWidth="1"/>
    <col min="6152" max="6153" width="12.7109375" style="131" customWidth="1"/>
    <col min="6154" max="6154" width="11.5703125" style="131" customWidth="1"/>
    <col min="6155" max="6155" width="12.42578125" style="131" customWidth="1"/>
    <col min="6156" max="6156" width="13" style="131" customWidth="1"/>
    <col min="6157" max="6158" width="9.7109375" style="131" customWidth="1"/>
    <col min="6159" max="6159" width="11.5703125" style="131" customWidth="1"/>
    <col min="6160" max="6160" width="12.7109375" style="131" customWidth="1"/>
    <col min="6161" max="6161" width="9.7109375" style="131" customWidth="1"/>
    <col min="6162" max="6162" width="11.7109375" style="131" customWidth="1"/>
    <col min="6163" max="6163" width="18.42578125" style="131" customWidth="1"/>
    <col min="6164" max="6164" width="17" style="131" customWidth="1"/>
    <col min="6165" max="6165" width="15.28515625" style="131" customWidth="1"/>
    <col min="6166" max="6167" width="9.7109375" style="131" bestFit="1" customWidth="1"/>
    <col min="6168" max="6403" width="9.28515625" style="131"/>
    <col min="6404" max="6404" width="6" style="131" customWidth="1"/>
    <col min="6405" max="6405" width="51.28515625" style="131" customWidth="1"/>
    <col min="6406" max="6406" width="12.28515625" style="131" customWidth="1"/>
    <col min="6407" max="6407" width="20.7109375" style="131" customWidth="1"/>
    <col min="6408" max="6409" width="12.7109375" style="131" customWidth="1"/>
    <col min="6410" max="6410" width="11.5703125" style="131" customWidth="1"/>
    <col min="6411" max="6411" width="12.42578125" style="131" customWidth="1"/>
    <col min="6412" max="6412" width="13" style="131" customWidth="1"/>
    <col min="6413" max="6414" width="9.7109375" style="131" customWidth="1"/>
    <col min="6415" max="6415" width="11.5703125" style="131" customWidth="1"/>
    <col min="6416" max="6416" width="12.7109375" style="131" customWidth="1"/>
    <col min="6417" max="6417" width="9.7109375" style="131" customWidth="1"/>
    <col min="6418" max="6418" width="11.7109375" style="131" customWidth="1"/>
    <col min="6419" max="6419" width="18.42578125" style="131" customWidth="1"/>
    <col min="6420" max="6420" width="17" style="131" customWidth="1"/>
    <col min="6421" max="6421" width="15.28515625" style="131" customWidth="1"/>
    <col min="6422" max="6423" width="9.7109375" style="131" bestFit="1" customWidth="1"/>
    <col min="6424" max="6659" width="9.28515625" style="131"/>
    <col min="6660" max="6660" width="6" style="131" customWidth="1"/>
    <col min="6661" max="6661" width="51.28515625" style="131" customWidth="1"/>
    <col min="6662" max="6662" width="12.28515625" style="131" customWidth="1"/>
    <col min="6663" max="6663" width="20.7109375" style="131" customWidth="1"/>
    <col min="6664" max="6665" width="12.7109375" style="131" customWidth="1"/>
    <col min="6666" max="6666" width="11.5703125" style="131" customWidth="1"/>
    <col min="6667" max="6667" width="12.42578125" style="131" customWidth="1"/>
    <col min="6668" max="6668" width="13" style="131" customWidth="1"/>
    <col min="6669" max="6670" width="9.7109375" style="131" customWidth="1"/>
    <col min="6671" max="6671" width="11.5703125" style="131" customWidth="1"/>
    <col min="6672" max="6672" width="12.7109375" style="131" customWidth="1"/>
    <col min="6673" max="6673" width="9.7109375" style="131" customWidth="1"/>
    <col min="6674" max="6674" width="11.7109375" style="131" customWidth="1"/>
    <col min="6675" max="6675" width="18.42578125" style="131" customWidth="1"/>
    <col min="6676" max="6676" width="17" style="131" customWidth="1"/>
    <col min="6677" max="6677" width="15.28515625" style="131" customWidth="1"/>
    <col min="6678" max="6679" width="9.7109375" style="131" bestFit="1" customWidth="1"/>
    <col min="6680" max="6915" width="9.28515625" style="131"/>
    <col min="6916" max="6916" width="6" style="131" customWidth="1"/>
    <col min="6917" max="6917" width="51.28515625" style="131" customWidth="1"/>
    <col min="6918" max="6918" width="12.28515625" style="131" customWidth="1"/>
    <col min="6919" max="6919" width="20.7109375" style="131" customWidth="1"/>
    <col min="6920" max="6921" width="12.7109375" style="131" customWidth="1"/>
    <col min="6922" max="6922" width="11.5703125" style="131" customWidth="1"/>
    <col min="6923" max="6923" width="12.42578125" style="131" customWidth="1"/>
    <col min="6924" max="6924" width="13" style="131" customWidth="1"/>
    <col min="6925" max="6926" width="9.7109375" style="131" customWidth="1"/>
    <col min="6927" max="6927" width="11.5703125" style="131" customWidth="1"/>
    <col min="6928" max="6928" width="12.7109375" style="131" customWidth="1"/>
    <col min="6929" max="6929" width="9.7109375" style="131" customWidth="1"/>
    <col min="6930" max="6930" width="11.7109375" style="131" customWidth="1"/>
    <col min="6931" max="6931" width="18.42578125" style="131" customWidth="1"/>
    <col min="6932" max="6932" width="17" style="131" customWidth="1"/>
    <col min="6933" max="6933" width="15.28515625" style="131" customWidth="1"/>
    <col min="6934" max="6935" width="9.7109375" style="131" bestFit="1" customWidth="1"/>
    <col min="6936" max="7171" width="9.28515625" style="131"/>
    <col min="7172" max="7172" width="6" style="131" customWidth="1"/>
    <col min="7173" max="7173" width="51.28515625" style="131" customWidth="1"/>
    <col min="7174" max="7174" width="12.28515625" style="131" customWidth="1"/>
    <col min="7175" max="7175" width="20.7109375" style="131" customWidth="1"/>
    <col min="7176" max="7177" width="12.7109375" style="131" customWidth="1"/>
    <col min="7178" max="7178" width="11.5703125" style="131" customWidth="1"/>
    <col min="7179" max="7179" width="12.42578125" style="131" customWidth="1"/>
    <col min="7180" max="7180" width="13" style="131" customWidth="1"/>
    <col min="7181" max="7182" width="9.7109375" style="131" customWidth="1"/>
    <col min="7183" max="7183" width="11.5703125" style="131" customWidth="1"/>
    <col min="7184" max="7184" width="12.7109375" style="131" customWidth="1"/>
    <col min="7185" max="7185" width="9.7109375" style="131" customWidth="1"/>
    <col min="7186" max="7186" width="11.7109375" style="131" customWidth="1"/>
    <col min="7187" max="7187" width="18.42578125" style="131" customWidth="1"/>
    <col min="7188" max="7188" width="17" style="131" customWidth="1"/>
    <col min="7189" max="7189" width="15.28515625" style="131" customWidth="1"/>
    <col min="7190" max="7191" width="9.7109375" style="131" bestFit="1" customWidth="1"/>
    <col min="7192" max="7427" width="9.28515625" style="131"/>
    <col min="7428" max="7428" width="6" style="131" customWidth="1"/>
    <col min="7429" max="7429" width="51.28515625" style="131" customWidth="1"/>
    <col min="7430" max="7430" width="12.28515625" style="131" customWidth="1"/>
    <col min="7431" max="7431" width="20.7109375" style="131" customWidth="1"/>
    <col min="7432" max="7433" width="12.7109375" style="131" customWidth="1"/>
    <col min="7434" max="7434" width="11.5703125" style="131" customWidth="1"/>
    <col min="7435" max="7435" width="12.42578125" style="131" customWidth="1"/>
    <col min="7436" max="7436" width="13" style="131" customWidth="1"/>
    <col min="7437" max="7438" width="9.7109375" style="131" customWidth="1"/>
    <col min="7439" max="7439" width="11.5703125" style="131" customWidth="1"/>
    <col min="7440" max="7440" width="12.7109375" style="131" customWidth="1"/>
    <col min="7441" max="7441" width="9.7109375" style="131" customWidth="1"/>
    <col min="7442" max="7442" width="11.7109375" style="131" customWidth="1"/>
    <col min="7443" max="7443" width="18.42578125" style="131" customWidth="1"/>
    <col min="7444" max="7444" width="17" style="131" customWidth="1"/>
    <col min="7445" max="7445" width="15.28515625" style="131" customWidth="1"/>
    <col min="7446" max="7447" width="9.7109375" style="131" bestFit="1" customWidth="1"/>
    <col min="7448" max="7683" width="9.28515625" style="131"/>
    <col min="7684" max="7684" width="6" style="131" customWidth="1"/>
    <col min="7685" max="7685" width="51.28515625" style="131" customWidth="1"/>
    <col min="7686" max="7686" width="12.28515625" style="131" customWidth="1"/>
    <col min="7687" max="7687" width="20.7109375" style="131" customWidth="1"/>
    <col min="7688" max="7689" width="12.7109375" style="131" customWidth="1"/>
    <col min="7690" max="7690" width="11.5703125" style="131" customWidth="1"/>
    <col min="7691" max="7691" width="12.42578125" style="131" customWidth="1"/>
    <col min="7692" max="7692" width="13" style="131" customWidth="1"/>
    <col min="7693" max="7694" width="9.7109375" style="131" customWidth="1"/>
    <col min="7695" max="7695" width="11.5703125" style="131" customWidth="1"/>
    <col min="7696" max="7696" width="12.7109375" style="131" customWidth="1"/>
    <col min="7697" max="7697" width="9.7109375" style="131" customWidth="1"/>
    <col min="7698" max="7698" width="11.7109375" style="131" customWidth="1"/>
    <col min="7699" max="7699" width="18.42578125" style="131" customWidth="1"/>
    <col min="7700" max="7700" width="17" style="131" customWidth="1"/>
    <col min="7701" max="7701" width="15.28515625" style="131" customWidth="1"/>
    <col min="7702" max="7703" width="9.7109375" style="131" bestFit="1" customWidth="1"/>
    <col min="7704" max="7939" width="9.28515625" style="131"/>
    <col min="7940" max="7940" width="6" style="131" customWidth="1"/>
    <col min="7941" max="7941" width="51.28515625" style="131" customWidth="1"/>
    <col min="7942" max="7942" width="12.28515625" style="131" customWidth="1"/>
    <col min="7943" max="7943" width="20.7109375" style="131" customWidth="1"/>
    <col min="7944" max="7945" width="12.7109375" style="131" customWidth="1"/>
    <col min="7946" max="7946" width="11.5703125" style="131" customWidth="1"/>
    <col min="7947" max="7947" width="12.42578125" style="131" customWidth="1"/>
    <col min="7948" max="7948" width="13" style="131" customWidth="1"/>
    <col min="7949" max="7950" width="9.7109375" style="131" customWidth="1"/>
    <col min="7951" max="7951" width="11.5703125" style="131" customWidth="1"/>
    <col min="7952" max="7952" width="12.7109375" style="131" customWidth="1"/>
    <col min="7953" max="7953" width="9.7109375" style="131" customWidth="1"/>
    <col min="7954" max="7954" width="11.7109375" style="131" customWidth="1"/>
    <col min="7955" max="7955" width="18.42578125" style="131" customWidth="1"/>
    <col min="7956" max="7956" width="17" style="131" customWidth="1"/>
    <col min="7957" max="7957" width="15.28515625" style="131" customWidth="1"/>
    <col min="7958" max="7959" width="9.7109375" style="131" bestFit="1" customWidth="1"/>
    <col min="7960" max="8195" width="9.28515625" style="131"/>
    <col min="8196" max="8196" width="6" style="131" customWidth="1"/>
    <col min="8197" max="8197" width="51.28515625" style="131" customWidth="1"/>
    <col min="8198" max="8198" width="12.28515625" style="131" customWidth="1"/>
    <col min="8199" max="8199" width="20.7109375" style="131" customWidth="1"/>
    <col min="8200" max="8201" width="12.7109375" style="131" customWidth="1"/>
    <col min="8202" max="8202" width="11.5703125" style="131" customWidth="1"/>
    <col min="8203" max="8203" width="12.42578125" style="131" customWidth="1"/>
    <col min="8204" max="8204" width="13" style="131" customWidth="1"/>
    <col min="8205" max="8206" width="9.7109375" style="131" customWidth="1"/>
    <col min="8207" max="8207" width="11.5703125" style="131" customWidth="1"/>
    <col min="8208" max="8208" width="12.7109375" style="131" customWidth="1"/>
    <col min="8209" max="8209" width="9.7109375" style="131" customWidth="1"/>
    <col min="8210" max="8210" width="11.7109375" style="131" customWidth="1"/>
    <col min="8211" max="8211" width="18.42578125" style="131" customWidth="1"/>
    <col min="8212" max="8212" width="17" style="131" customWidth="1"/>
    <col min="8213" max="8213" width="15.28515625" style="131" customWidth="1"/>
    <col min="8214" max="8215" width="9.7109375" style="131" bestFit="1" customWidth="1"/>
    <col min="8216" max="8451" width="9.28515625" style="131"/>
    <col min="8452" max="8452" width="6" style="131" customWidth="1"/>
    <col min="8453" max="8453" width="51.28515625" style="131" customWidth="1"/>
    <col min="8454" max="8454" width="12.28515625" style="131" customWidth="1"/>
    <col min="8455" max="8455" width="20.7109375" style="131" customWidth="1"/>
    <col min="8456" max="8457" width="12.7109375" style="131" customWidth="1"/>
    <col min="8458" max="8458" width="11.5703125" style="131" customWidth="1"/>
    <col min="8459" max="8459" width="12.42578125" style="131" customWidth="1"/>
    <col min="8460" max="8460" width="13" style="131" customWidth="1"/>
    <col min="8461" max="8462" width="9.7109375" style="131" customWidth="1"/>
    <col min="8463" max="8463" width="11.5703125" style="131" customWidth="1"/>
    <col min="8464" max="8464" width="12.7109375" style="131" customWidth="1"/>
    <col min="8465" max="8465" width="9.7109375" style="131" customWidth="1"/>
    <col min="8466" max="8466" width="11.7109375" style="131" customWidth="1"/>
    <col min="8467" max="8467" width="18.42578125" style="131" customWidth="1"/>
    <col min="8468" max="8468" width="17" style="131" customWidth="1"/>
    <col min="8469" max="8469" width="15.28515625" style="131" customWidth="1"/>
    <col min="8470" max="8471" width="9.7109375" style="131" bestFit="1" customWidth="1"/>
    <col min="8472" max="8707" width="9.28515625" style="131"/>
    <col min="8708" max="8708" width="6" style="131" customWidth="1"/>
    <col min="8709" max="8709" width="51.28515625" style="131" customWidth="1"/>
    <col min="8710" max="8710" width="12.28515625" style="131" customWidth="1"/>
    <col min="8711" max="8711" width="20.7109375" style="131" customWidth="1"/>
    <col min="8712" max="8713" width="12.7109375" style="131" customWidth="1"/>
    <col min="8714" max="8714" width="11.5703125" style="131" customWidth="1"/>
    <col min="8715" max="8715" width="12.42578125" style="131" customWidth="1"/>
    <col min="8716" max="8716" width="13" style="131" customWidth="1"/>
    <col min="8717" max="8718" width="9.7109375" style="131" customWidth="1"/>
    <col min="8719" max="8719" width="11.5703125" style="131" customWidth="1"/>
    <col min="8720" max="8720" width="12.7109375" style="131" customWidth="1"/>
    <col min="8721" max="8721" width="9.7109375" style="131" customWidth="1"/>
    <col min="8722" max="8722" width="11.7109375" style="131" customWidth="1"/>
    <col min="8723" max="8723" width="18.42578125" style="131" customWidth="1"/>
    <col min="8724" max="8724" width="17" style="131" customWidth="1"/>
    <col min="8725" max="8725" width="15.28515625" style="131" customWidth="1"/>
    <col min="8726" max="8727" width="9.7109375" style="131" bestFit="1" customWidth="1"/>
    <col min="8728" max="8963" width="9.28515625" style="131"/>
    <col min="8964" max="8964" width="6" style="131" customWidth="1"/>
    <col min="8965" max="8965" width="51.28515625" style="131" customWidth="1"/>
    <col min="8966" max="8966" width="12.28515625" style="131" customWidth="1"/>
    <col min="8967" max="8967" width="20.7109375" style="131" customWidth="1"/>
    <col min="8968" max="8969" width="12.7109375" style="131" customWidth="1"/>
    <col min="8970" max="8970" width="11.5703125" style="131" customWidth="1"/>
    <col min="8971" max="8971" width="12.42578125" style="131" customWidth="1"/>
    <col min="8972" max="8972" width="13" style="131" customWidth="1"/>
    <col min="8973" max="8974" width="9.7109375" style="131" customWidth="1"/>
    <col min="8975" max="8975" width="11.5703125" style="131" customWidth="1"/>
    <col min="8976" max="8976" width="12.7109375" style="131" customWidth="1"/>
    <col min="8977" max="8977" width="9.7109375" style="131" customWidth="1"/>
    <col min="8978" max="8978" width="11.7109375" style="131" customWidth="1"/>
    <col min="8979" max="8979" width="18.42578125" style="131" customWidth="1"/>
    <col min="8980" max="8980" width="17" style="131" customWidth="1"/>
    <col min="8981" max="8981" width="15.28515625" style="131" customWidth="1"/>
    <col min="8982" max="8983" width="9.7109375" style="131" bestFit="1" customWidth="1"/>
    <col min="8984" max="9219" width="9.28515625" style="131"/>
    <col min="9220" max="9220" width="6" style="131" customWidth="1"/>
    <col min="9221" max="9221" width="51.28515625" style="131" customWidth="1"/>
    <col min="9222" max="9222" width="12.28515625" style="131" customWidth="1"/>
    <col min="9223" max="9223" width="20.7109375" style="131" customWidth="1"/>
    <col min="9224" max="9225" width="12.7109375" style="131" customWidth="1"/>
    <col min="9226" max="9226" width="11.5703125" style="131" customWidth="1"/>
    <col min="9227" max="9227" width="12.42578125" style="131" customWidth="1"/>
    <col min="9228" max="9228" width="13" style="131" customWidth="1"/>
    <col min="9229" max="9230" width="9.7109375" style="131" customWidth="1"/>
    <col min="9231" max="9231" width="11.5703125" style="131" customWidth="1"/>
    <col min="9232" max="9232" width="12.7109375" style="131" customWidth="1"/>
    <col min="9233" max="9233" width="9.7109375" style="131" customWidth="1"/>
    <col min="9234" max="9234" width="11.7109375" style="131" customWidth="1"/>
    <col min="9235" max="9235" width="18.42578125" style="131" customWidth="1"/>
    <col min="9236" max="9236" width="17" style="131" customWidth="1"/>
    <col min="9237" max="9237" width="15.28515625" style="131" customWidth="1"/>
    <col min="9238" max="9239" width="9.7109375" style="131" bestFit="1" customWidth="1"/>
    <col min="9240" max="9475" width="9.28515625" style="131"/>
    <col min="9476" max="9476" width="6" style="131" customWidth="1"/>
    <col min="9477" max="9477" width="51.28515625" style="131" customWidth="1"/>
    <col min="9478" max="9478" width="12.28515625" style="131" customWidth="1"/>
    <col min="9479" max="9479" width="20.7109375" style="131" customWidth="1"/>
    <col min="9480" max="9481" width="12.7109375" style="131" customWidth="1"/>
    <col min="9482" max="9482" width="11.5703125" style="131" customWidth="1"/>
    <col min="9483" max="9483" width="12.42578125" style="131" customWidth="1"/>
    <col min="9484" max="9484" width="13" style="131" customWidth="1"/>
    <col min="9485" max="9486" width="9.7109375" style="131" customWidth="1"/>
    <col min="9487" max="9487" width="11.5703125" style="131" customWidth="1"/>
    <col min="9488" max="9488" width="12.7109375" style="131" customWidth="1"/>
    <col min="9489" max="9489" width="9.7109375" style="131" customWidth="1"/>
    <col min="9490" max="9490" width="11.7109375" style="131" customWidth="1"/>
    <col min="9491" max="9491" width="18.42578125" style="131" customWidth="1"/>
    <col min="9492" max="9492" width="17" style="131" customWidth="1"/>
    <col min="9493" max="9493" width="15.28515625" style="131" customWidth="1"/>
    <col min="9494" max="9495" width="9.7109375" style="131" bestFit="1" customWidth="1"/>
    <col min="9496" max="9731" width="9.28515625" style="131"/>
    <col min="9732" max="9732" width="6" style="131" customWidth="1"/>
    <col min="9733" max="9733" width="51.28515625" style="131" customWidth="1"/>
    <col min="9734" max="9734" width="12.28515625" style="131" customWidth="1"/>
    <col min="9735" max="9735" width="20.7109375" style="131" customWidth="1"/>
    <col min="9736" max="9737" width="12.7109375" style="131" customWidth="1"/>
    <col min="9738" max="9738" width="11.5703125" style="131" customWidth="1"/>
    <col min="9739" max="9739" width="12.42578125" style="131" customWidth="1"/>
    <col min="9740" max="9740" width="13" style="131" customWidth="1"/>
    <col min="9741" max="9742" width="9.7109375" style="131" customWidth="1"/>
    <col min="9743" max="9743" width="11.5703125" style="131" customWidth="1"/>
    <col min="9744" max="9744" width="12.7109375" style="131" customWidth="1"/>
    <col min="9745" max="9745" width="9.7109375" style="131" customWidth="1"/>
    <col min="9746" max="9746" width="11.7109375" style="131" customWidth="1"/>
    <col min="9747" max="9747" width="18.42578125" style="131" customWidth="1"/>
    <col min="9748" max="9748" width="17" style="131" customWidth="1"/>
    <col min="9749" max="9749" width="15.28515625" style="131" customWidth="1"/>
    <col min="9750" max="9751" width="9.7109375" style="131" bestFit="1" customWidth="1"/>
    <col min="9752" max="9987" width="9.28515625" style="131"/>
    <col min="9988" max="9988" width="6" style="131" customWidth="1"/>
    <col min="9989" max="9989" width="51.28515625" style="131" customWidth="1"/>
    <col min="9990" max="9990" width="12.28515625" style="131" customWidth="1"/>
    <col min="9991" max="9991" width="20.7109375" style="131" customWidth="1"/>
    <col min="9992" max="9993" width="12.7109375" style="131" customWidth="1"/>
    <col min="9994" max="9994" width="11.5703125" style="131" customWidth="1"/>
    <col min="9995" max="9995" width="12.42578125" style="131" customWidth="1"/>
    <col min="9996" max="9996" width="13" style="131" customWidth="1"/>
    <col min="9997" max="9998" width="9.7109375" style="131" customWidth="1"/>
    <col min="9999" max="9999" width="11.5703125" style="131" customWidth="1"/>
    <col min="10000" max="10000" width="12.7109375" style="131" customWidth="1"/>
    <col min="10001" max="10001" width="9.7109375" style="131" customWidth="1"/>
    <col min="10002" max="10002" width="11.7109375" style="131" customWidth="1"/>
    <col min="10003" max="10003" width="18.42578125" style="131" customWidth="1"/>
    <col min="10004" max="10004" width="17" style="131" customWidth="1"/>
    <col min="10005" max="10005" width="15.28515625" style="131" customWidth="1"/>
    <col min="10006" max="10007" width="9.7109375" style="131" bestFit="1" customWidth="1"/>
    <col min="10008" max="10243" width="9.28515625" style="131"/>
    <col min="10244" max="10244" width="6" style="131" customWidth="1"/>
    <col min="10245" max="10245" width="51.28515625" style="131" customWidth="1"/>
    <col min="10246" max="10246" width="12.28515625" style="131" customWidth="1"/>
    <col min="10247" max="10247" width="20.7109375" style="131" customWidth="1"/>
    <col min="10248" max="10249" width="12.7109375" style="131" customWidth="1"/>
    <col min="10250" max="10250" width="11.5703125" style="131" customWidth="1"/>
    <col min="10251" max="10251" width="12.42578125" style="131" customWidth="1"/>
    <col min="10252" max="10252" width="13" style="131" customWidth="1"/>
    <col min="10253" max="10254" width="9.7109375" style="131" customWidth="1"/>
    <col min="10255" max="10255" width="11.5703125" style="131" customWidth="1"/>
    <col min="10256" max="10256" width="12.7109375" style="131" customWidth="1"/>
    <col min="10257" max="10257" width="9.7109375" style="131" customWidth="1"/>
    <col min="10258" max="10258" width="11.7109375" style="131" customWidth="1"/>
    <col min="10259" max="10259" width="18.42578125" style="131" customWidth="1"/>
    <col min="10260" max="10260" width="17" style="131" customWidth="1"/>
    <col min="10261" max="10261" width="15.28515625" style="131" customWidth="1"/>
    <col min="10262" max="10263" width="9.7109375" style="131" bestFit="1" customWidth="1"/>
    <col min="10264" max="10499" width="9.28515625" style="131"/>
    <col min="10500" max="10500" width="6" style="131" customWidth="1"/>
    <col min="10501" max="10501" width="51.28515625" style="131" customWidth="1"/>
    <col min="10502" max="10502" width="12.28515625" style="131" customWidth="1"/>
    <col min="10503" max="10503" width="20.7109375" style="131" customWidth="1"/>
    <col min="10504" max="10505" width="12.7109375" style="131" customWidth="1"/>
    <col min="10506" max="10506" width="11.5703125" style="131" customWidth="1"/>
    <col min="10507" max="10507" width="12.42578125" style="131" customWidth="1"/>
    <col min="10508" max="10508" width="13" style="131" customWidth="1"/>
    <col min="10509" max="10510" width="9.7109375" style="131" customWidth="1"/>
    <col min="10511" max="10511" width="11.5703125" style="131" customWidth="1"/>
    <col min="10512" max="10512" width="12.7109375" style="131" customWidth="1"/>
    <col min="10513" max="10513" width="9.7109375" style="131" customWidth="1"/>
    <col min="10514" max="10514" width="11.7109375" style="131" customWidth="1"/>
    <col min="10515" max="10515" width="18.42578125" style="131" customWidth="1"/>
    <col min="10516" max="10516" width="17" style="131" customWidth="1"/>
    <col min="10517" max="10517" width="15.28515625" style="131" customWidth="1"/>
    <col min="10518" max="10519" width="9.7109375" style="131" bestFit="1" customWidth="1"/>
    <col min="10520" max="10755" width="9.28515625" style="131"/>
    <col min="10756" max="10756" width="6" style="131" customWidth="1"/>
    <col min="10757" max="10757" width="51.28515625" style="131" customWidth="1"/>
    <col min="10758" max="10758" width="12.28515625" style="131" customWidth="1"/>
    <col min="10759" max="10759" width="20.7109375" style="131" customWidth="1"/>
    <col min="10760" max="10761" width="12.7109375" style="131" customWidth="1"/>
    <col min="10762" max="10762" width="11.5703125" style="131" customWidth="1"/>
    <col min="10763" max="10763" width="12.42578125" style="131" customWidth="1"/>
    <col min="10764" max="10764" width="13" style="131" customWidth="1"/>
    <col min="10765" max="10766" width="9.7109375" style="131" customWidth="1"/>
    <col min="10767" max="10767" width="11.5703125" style="131" customWidth="1"/>
    <col min="10768" max="10768" width="12.7109375" style="131" customWidth="1"/>
    <col min="10769" max="10769" width="9.7109375" style="131" customWidth="1"/>
    <col min="10770" max="10770" width="11.7109375" style="131" customWidth="1"/>
    <col min="10771" max="10771" width="18.42578125" style="131" customWidth="1"/>
    <col min="10772" max="10772" width="17" style="131" customWidth="1"/>
    <col min="10773" max="10773" width="15.28515625" style="131" customWidth="1"/>
    <col min="10774" max="10775" width="9.7109375" style="131" bestFit="1" customWidth="1"/>
    <col min="10776" max="11011" width="9.28515625" style="131"/>
    <col min="11012" max="11012" width="6" style="131" customWidth="1"/>
    <col min="11013" max="11013" width="51.28515625" style="131" customWidth="1"/>
    <col min="11014" max="11014" width="12.28515625" style="131" customWidth="1"/>
    <col min="11015" max="11015" width="20.7109375" style="131" customWidth="1"/>
    <col min="11016" max="11017" width="12.7109375" style="131" customWidth="1"/>
    <col min="11018" max="11018" width="11.5703125" style="131" customWidth="1"/>
    <col min="11019" max="11019" width="12.42578125" style="131" customWidth="1"/>
    <col min="11020" max="11020" width="13" style="131" customWidth="1"/>
    <col min="11021" max="11022" width="9.7109375" style="131" customWidth="1"/>
    <col min="11023" max="11023" width="11.5703125" style="131" customWidth="1"/>
    <col min="11024" max="11024" width="12.7109375" style="131" customWidth="1"/>
    <col min="11025" max="11025" width="9.7109375" style="131" customWidth="1"/>
    <col min="11026" max="11026" width="11.7109375" style="131" customWidth="1"/>
    <col min="11027" max="11027" width="18.42578125" style="131" customWidth="1"/>
    <col min="11028" max="11028" width="17" style="131" customWidth="1"/>
    <col min="11029" max="11029" width="15.28515625" style="131" customWidth="1"/>
    <col min="11030" max="11031" width="9.7109375" style="131" bestFit="1" customWidth="1"/>
    <col min="11032" max="11267" width="9.28515625" style="131"/>
    <col min="11268" max="11268" width="6" style="131" customWidth="1"/>
    <col min="11269" max="11269" width="51.28515625" style="131" customWidth="1"/>
    <col min="11270" max="11270" width="12.28515625" style="131" customWidth="1"/>
    <col min="11271" max="11271" width="20.7109375" style="131" customWidth="1"/>
    <col min="11272" max="11273" width="12.7109375" style="131" customWidth="1"/>
    <col min="11274" max="11274" width="11.5703125" style="131" customWidth="1"/>
    <col min="11275" max="11275" width="12.42578125" style="131" customWidth="1"/>
    <col min="11276" max="11276" width="13" style="131" customWidth="1"/>
    <col min="11277" max="11278" width="9.7109375" style="131" customWidth="1"/>
    <col min="11279" max="11279" width="11.5703125" style="131" customWidth="1"/>
    <col min="11280" max="11280" width="12.7109375" style="131" customWidth="1"/>
    <col min="11281" max="11281" width="9.7109375" style="131" customWidth="1"/>
    <col min="11282" max="11282" width="11.7109375" style="131" customWidth="1"/>
    <col min="11283" max="11283" width="18.42578125" style="131" customWidth="1"/>
    <col min="11284" max="11284" width="17" style="131" customWidth="1"/>
    <col min="11285" max="11285" width="15.28515625" style="131" customWidth="1"/>
    <col min="11286" max="11287" width="9.7109375" style="131" bestFit="1" customWidth="1"/>
    <col min="11288" max="11523" width="9.28515625" style="131"/>
    <col min="11524" max="11524" width="6" style="131" customWidth="1"/>
    <col min="11525" max="11525" width="51.28515625" style="131" customWidth="1"/>
    <col min="11526" max="11526" width="12.28515625" style="131" customWidth="1"/>
    <col min="11527" max="11527" width="20.7109375" style="131" customWidth="1"/>
    <col min="11528" max="11529" width="12.7109375" style="131" customWidth="1"/>
    <col min="11530" max="11530" width="11.5703125" style="131" customWidth="1"/>
    <col min="11531" max="11531" width="12.42578125" style="131" customWidth="1"/>
    <col min="11532" max="11532" width="13" style="131" customWidth="1"/>
    <col min="11533" max="11534" width="9.7109375" style="131" customWidth="1"/>
    <col min="11535" max="11535" width="11.5703125" style="131" customWidth="1"/>
    <col min="11536" max="11536" width="12.7109375" style="131" customWidth="1"/>
    <col min="11537" max="11537" width="9.7109375" style="131" customWidth="1"/>
    <col min="11538" max="11538" width="11.7109375" style="131" customWidth="1"/>
    <col min="11539" max="11539" width="18.42578125" style="131" customWidth="1"/>
    <col min="11540" max="11540" width="17" style="131" customWidth="1"/>
    <col min="11541" max="11541" width="15.28515625" style="131" customWidth="1"/>
    <col min="11542" max="11543" width="9.7109375" style="131" bestFit="1" customWidth="1"/>
    <col min="11544" max="11779" width="9.28515625" style="131"/>
    <col min="11780" max="11780" width="6" style="131" customWidth="1"/>
    <col min="11781" max="11781" width="51.28515625" style="131" customWidth="1"/>
    <col min="11782" max="11782" width="12.28515625" style="131" customWidth="1"/>
    <col min="11783" max="11783" width="20.7109375" style="131" customWidth="1"/>
    <col min="11784" max="11785" width="12.7109375" style="131" customWidth="1"/>
    <col min="11786" max="11786" width="11.5703125" style="131" customWidth="1"/>
    <col min="11787" max="11787" width="12.42578125" style="131" customWidth="1"/>
    <col min="11788" max="11788" width="13" style="131" customWidth="1"/>
    <col min="11789" max="11790" width="9.7109375" style="131" customWidth="1"/>
    <col min="11791" max="11791" width="11.5703125" style="131" customWidth="1"/>
    <col min="11792" max="11792" width="12.7109375" style="131" customWidth="1"/>
    <col min="11793" max="11793" width="9.7109375" style="131" customWidth="1"/>
    <col min="11794" max="11794" width="11.7109375" style="131" customWidth="1"/>
    <col min="11795" max="11795" width="18.42578125" style="131" customWidth="1"/>
    <col min="11796" max="11796" width="17" style="131" customWidth="1"/>
    <col min="11797" max="11797" width="15.28515625" style="131" customWidth="1"/>
    <col min="11798" max="11799" width="9.7109375" style="131" bestFit="1" customWidth="1"/>
    <col min="11800" max="12035" width="9.28515625" style="131"/>
    <col min="12036" max="12036" width="6" style="131" customWidth="1"/>
    <col min="12037" max="12037" width="51.28515625" style="131" customWidth="1"/>
    <col min="12038" max="12038" width="12.28515625" style="131" customWidth="1"/>
    <col min="12039" max="12039" width="20.7109375" style="131" customWidth="1"/>
    <col min="12040" max="12041" width="12.7109375" style="131" customWidth="1"/>
    <col min="12042" max="12042" width="11.5703125" style="131" customWidth="1"/>
    <col min="12043" max="12043" width="12.42578125" style="131" customWidth="1"/>
    <col min="12044" max="12044" width="13" style="131" customWidth="1"/>
    <col min="12045" max="12046" width="9.7109375" style="131" customWidth="1"/>
    <col min="12047" max="12047" width="11.5703125" style="131" customWidth="1"/>
    <col min="12048" max="12048" width="12.7109375" style="131" customWidth="1"/>
    <col min="12049" max="12049" width="9.7109375" style="131" customWidth="1"/>
    <col min="12050" max="12050" width="11.7109375" style="131" customWidth="1"/>
    <col min="12051" max="12051" width="18.42578125" style="131" customWidth="1"/>
    <col min="12052" max="12052" width="17" style="131" customWidth="1"/>
    <col min="12053" max="12053" width="15.28515625" style="131" customWidth="1"/>
    <col min="12054" max="12055" width="9.7109375" style="131" bestFit="1" customWidth="1"/>
    <col min="12056" max="12291" width="9.28515625" style="131"/>
    <col min="12292" max="12292" width="6" style="131" customWidth="1"/>
    <col min="12293" max="12293" width="51.28515625" style="131" customWidth="1"/>
    <col min="12294" max="12294" width="12.28515625" style="131" customWidth="1"/>
    <col min="12295" max="12295" width="20.7109375" style="131" customWidth="1"/>
    <col min="12296" max="12297" width="12.7109375" style="131" customWidth="1"/>
    <col min="12298" max="12298" width="11.5703125" style="131" customWidth="1"/>
    <col min="12299" max="12299" width="12.42578125" style="131" customWidth="1"/>
    <col min="12300" max="12300" width="13" style="131" customWidth="1"/>
    <col min="12301" max="12302" width="9.7109375" style="131" customWidth="1"/>
    <col min="12303" max="12303" width="11.5703125" style="131" customWidth="1"/>
    <col min="12304" max="12304" width="12.7109375" style="131" customWidth="1"/>
    <col min="12305" max="12305" width="9.7109375" style="131" customWidth="1"/>
    <col min="12306" max="12306" width="11.7109375" style="131" customWidth="1"/>
    <col min="12307" max="12307" width="18.42578125" style="131" customWidth="1"/>
    <col min="12308" max="12308" width="17" style="131" customWidth="1"/>
    <col min="12309" max="12309" width="15.28515625" style="131" customWidth="1"/>
    <col min="12310" max="12311" width="9.7109375" style="131" bestFit="1" customWidth="1"/>
    <col min="12312" max="12547" width="9.28515625" style="131"/>
    <col min="12548" max="12548" width="6" style="131" customWidth="1"/>
    <col min="12549" max="12549" width="51.28515625" style="131" customWidth="1"/>
    <col min="12550" max="12550" width="12.28515625" style="131" customWidth="1"/>
    <col min="12551" max="12551" width="20.7109375" style="131" customWidth="1"/>
    <col min="12552" max="12553" width="12.7109375" style="131" customWidth="1"/>
    <col min="12554" max="12554" width="11.5703125" style="131" customWidth="1"/>
    <col min="12555" max="12555" width="12.42578125" style="131" customWidth="1"/>
    <col min="12556" max="12556" width="13" style="131" customWidth="1"/>
    <col min="12557" max="12558" width="9.7109375" style="131" customWidth="1"/>
    <col min="12559" max="12559" width="11.5703125" style="131" customWidth="1"/>
    <col min="12560" max="12560" width="12.7109375" style="131" customWidth="1"/>
    <col min="12561" max="12561" width="9.7109375" style="131" customWidth="1"/>
    <col min="12562" max="12562" width="11.7109375" style="131" customWidth="1"/>
    <col min="12563" max="12563" width="18.42578125" style="131" customWidth="1"/>
    <col min="12564" max="12564" width="17" style="131" customWidth="1"/>
    <col min="12565" max="12565" width="15.28515625" style="131" customWidth="1"/>
    <col min="12566" max="12567" width="9.7109375" style="131" bestFit="1" customWidth="1"/>
    <col min="12568" max="12803" width="9.28515625" style="131"/>
    <col min="12804" max="12804" width="6" style="131" customWidth="1"/>
    <col min="12805" max="12805" width="51.28515625" style="131" customWidth="1"/>
    <col min="12806" max="12806" width="12.28515625" style="131" customWidth="1"/>
    <col min="12807" max="12807" width="20.7109375" style="131" customWidth="1"/>
    <col min="12808" max="12809" width="12.7109375" style="131" customWidth="1"/>
    <col min="12810" max="12810" width="11.5703125" style="131" customWidth="1"/>
    <col min="12811" max="12811" width="12.42578125" style="131" customWidth="1"/>
    <col min="12812" max="12812" width="13" style="131" customWidth="1"/>
    <col min="12813" max="12814" width="9.7109375" style="131" customWidth="1"/>
    <col min="12815" max="12815" width="11.5703125" style="131" customWidth="1"/>
    <col min="12816" max="12816" width="12.7109375" style="131" customWidth="1"/>
    <col min="12817" max="12817" width="9.7109375" style="131" customWidth="1"/>
    <col min="12818" max="12818" width="11.7109375" style="131" customWidth="1"/>
    <col min="12819" max="12819" width="18.42578125" style="131" customWidth="1"/>
    <col min="12820" max="12820" width="17" style="131" customWidth="1"/>
    <col min="12821" max="12821" width="15.28515625" style="131" customWidth="1"/>
    <col min="12822" max="12823" width="9.7109375" style="131" bestFit="1" customWidth="1"/>
    <col min="12824" max="13059" width="9.28515625" style="131"/>
    <col min="13060" max="13060" width="6" style="131" customWidth="1"/>
    <col min="13061" max="13061" width="51.28515625" style="131" customWidth="1"/>
    <col min="13062" max="13062" width="12.28515625" style="131" customWidth="1"/>
    <col min="13063" max="13063" width="20.7109375" style="131" customWidth="1"/>
    <col min="13064" max="13065" width="12.7109375" style="131" customWidth="1"/>
    <col min="13066" max="13066" width="11.5703125" style="131" customWidth="1"/>
    <col min="13067" max="13067" width="12.42578125" style="131" customWidth="1"/>
    <col min="13068" max="13068" width="13" style="131" customWidth="1"/>
    <col min="13069" max="13070" width="9.7109375" style="131" customWidth="1"/>
    <col min="13071" max="13071" width="11.5703125" style="131" customWidth="1"/>
    <col min="13072" max="13072" width="12.7109375" style="131" customWidth="1"/>
    <col min="13073" max="13073" width="9.7109375" style="131" customWidth="1"/>
    <col min="13074" max="13074" width="11.7109375" style="131" customWidth="1"/>
    <col min="13075" max="13075" width="18.42578125" style="131" customWidth="1"/>
    <col min="13076" max="13076" width="17" style="131" customWidth="1"/>
    <col min="13077" max="13077" width="15.28515625" style="131" customWidth="1"/>
    <col min="13078" max="13079" width="9.7109375" style="131" bestFit="1" customWidth="1"/>
    <col min="13080" max="13315" width="9.28515625" style="131"/>
    <col min="13316" max="13316" width="6" style="131" customWidth="1"/>
    <col min="13317" max="13317" width="51.28515625" style="131" customWidth="1"/>
    <col min="13318" max="13318" width="12.28515625" style="131" customWidth="1"/>
    <col min="13319" max="13319" width="20.7109375" style="131" customWidth="1"/>
    <col min="13320" max="13321" width="12.7109375" style="131" customWidth="1"/>
    <col min="13322" max="13322" width="11.5703125" style="131" customWidth="1"/>
    <col min="13323" max="13323" width="12.42578125" style="131" customWidth="1"/>
    <col min="13324" max="13324" width="13" style="131" customWidth="1"/>
    <col min="13325" max="13326" width="9.7109375" style="131" customWidth="1"/>
    <col min="13327" max="13327" width="11.5703125" style="131" customWidth="1"/>
    <col min="13328" max="13328" width="12.7109375" style="131" customWidth="1"/>
    <col min="13329" max="13329" width="9.7109375" style="131" customWidth="1"/>
    <col min="13330" max="13330" width="11.7109375" style="131" customWidth="1"/>
    <col min="13331" max="13331" width="18.42578125" style="131" customWidth="1"/>
    <col min="13332" max="13332" width="17" style="131" customWidth="1"/>
    <col min="13333" max="13333" width="15.28515625" style="131" customWidth="1"/>
    <col min="13334" max="13335" width="9.7109375" style="131" bestFit="1" customWidth="1"/>
    <col min="13336" max="13571" width="9.28515625" style="131"/>
    <col min="13572" max="13572" width="6" style="131" customWidth="1"/>
    <col min="13573" max="13573" width="51.28515625" style="131" customWidth="1"/>
    <col min="13574" max="13574" width="12.28515625" style="131" customWidth="1"/>
    <col min="13575" max="13575" width="20.7109375" style="131" customWidth="1"/>
    <col min="13576" max="13577" width="12.7109375" style="131" customWidth="1"/>
    <col min="13578" max="13578" width="11.5703125" style="131" customWidth="1"/>
    <col min="13579" max="13579" width="12.42578125" style="131" customWidth="1"/>
    <col min="13580" max="13580" width="13" style="131" customWidth="1"/>
    <col min="13581" max="13582" width="9.7109375" style="131" customWidth="1"/>
    <col min="13583" max="13583" width="11.5703125" style="131" customWidth="1"/>
    <col min="13584" max="13584" width="12.7109375" style="131" customWidth="1"/>
    <col min="13585" max="13585" width="9.7109375" style="131" customWidth="1"/>
    <col min="13586" max="13586" width="11.7109375" style="131" customWidth="1"/>
    <col min="13587" max="13587" width="18.42578125" style="131" customWidth="1"/>
    <col min="13588" max="13588" width="17" style="131" customWidth="1"/>
    <col min="13589" max="13589" width="15.28515625" style="131" customWidth="1"/>
    <col min="13590" max="13591" width="9.7109375" style="131" bestFit="1" customWidth="1"/>
    <col min="13592" max="13827" width="9.28515625" style="131"/>
    <col min="13828" max="13828" width="6" style="131" customWidth="1"/>
    <col min="13829" max="13829" width="51.28515625" style="131" customWidth="1"/>
    <col min="13830" max="13830" width="12.28515625" style="131" customWidth="1"/>
    <col min="13831" max="13831" width="20.7109375" style="131" customWidth="1"/>
    <col min="13832" max="13833" width="12.7109375" style="131" customWidth="1"/>
    <col min="13834" max="13834" width="11.5703125" style="131" customWidth="1"/>
    <col min="13835" max="13835" width="12.42578125" style="131" customWidth="1"/>
    <col min="13836" max="13836" width="13" style="131" customWidth="1"/>
    <col min="13837" max="13838" width="9.7109375" style="131" customWidth="1"/>
    <col min="13839" max="13839" width="11.5703125" style="131" customWidth="1"/>
    <col min="13840" max="13840" width="12.7109375" style="131" customWidth="1"/>
    <col min="13841" max="13841" width="9.7109375" style="131" customWidth="1"/>
    <col min="13842" max="13842" width="11.7109375" style="131" customWidth="1"/>
    <col min="13843" max="13843" width="18.42578125" style="131" customWidth="1"/>
    <col min="13844" max="13844" width="17" style="131" customWidth="1"/>
    <col min="13845" max="13845" width="15.28515625" style="131" customWidth="1"/>
    <col min="13846" max="13847" width="9.7109375" style="131" bestFit="1" customWidth="1"/>
    <col min="13848" max="14083" width="9.28515625" style="131"/>
    <col min="14084" max="14084" width="6" style="131" customWidth="1"/>
    <col min="14085" max="14085" width="51.28515625" style="131" customWidth="1"/>
    <col min="14086" max="14086" width="12.28515625" style="131" customWidth="1"/>
    <col min="14087" max="14087" width="20.7109375" style="131" customWidth="1"/>
    <col min="14088" max="14089" width="12.7109375" style="131" customWidth="1"/>
    <col min="14090" max="14090" width="11.5703125" style="131" customWidth="1"/>
    <col min="14091" max="14091" width="12.42578125" style="131" customWidth="1"/>
    <col min="14092" max="14092" width="13" style="131" customWidth="1"/>
    <col min="14093" max="14094" width="9.7109375" style="131" customWidth="1"/>
    <col min="14095" max="14095" width="11.5703125" style="131" customWidth="1"/>
    <col min="14096" max="14096" width="12.7109375" style="131" customWidth="1"/>
    <col min="14097" max="14097" width="9.7109375" style="131" customWidth="1"/>
    <col min="14098" max="14098" width="11.7109375" style="131" customWidth="1"/>
    <col min="14099" max="14099" width="18.42578125" style="131" customWidth="1"/>
    <col min="14100" max="14100" width="17" style="131" customWidth="1"/>
    <col min="14101" max="14101" width="15.28515625" style="131" customWidth="1"/>
    <col min="14102" max="14103" width="9.7109375" style="131" bestFit="1" customWidth="1"/>
    <col min="14104" max="14339" width="9.28515625" style="131"/>
    <col min="14340" max="14340" width="6" style="131" customWidth="1"/>
    <col min="14341" max="14341" width="51.28515625" style="131" customWidth="1"/>
    <col min="14342" max="14342" width="12.28515625" style="131" customWidth="1"/>
    <col min="14343" max="14343" width="20.7109375" style="131" customWidth="1"/>
    <col min="14344" max="14345" width="12.7109375" style="131" customWidth="1"/>
    <col min="14346" max="14346" width="11.5703125" style="131" customWidth="1"/>
    <col min="14347" max="14347" width="12.42578125" style="131" customWidth="1"/>
    <col min="14348" max="14348" width="13" style="131" customWidth="1"/>
    <col min="14349" max="14350" width="9.7109375" style="131" customWidth="1"/>
    <col min="14351" max="14351" width="11.5703125" style="131" customWidth="1"/>
    <col min="14352" max="14352" width="12.7109375" style="131" customWidth="1"/>
    <col min="14353" max="14353" width="9.7109375" style="131" customWidth="1"/>
    <col min="14354" max="14354" width="11.7109375" style="131" customWidth="1"/>
    <col min="14355" max="14355" width="18.42578125" style="131" customWidth="1"/>
    <col min="14356" max="14356" width="17" style="131" customWidth="1"/>
    <col min="14357" max="14357" width="15.28515625" style="131" customWidth="1"/>
    <col min="14358" max="14359" width="9.7109375" style="131" bestFit="1" customWidth="1"/>
    <col min="14360" max="14595" width="9.28515625" style="131"/>
    <col min="14596" max="14596" width="6" style="131" customWidth="1"/>
    <col min="14597" max="14597" width="51.28515625" style="131" customWidth="1"/>
    <col min="14598" max="14598" width="12.28515625" style="131" customWidth="1"/>
    <col min="14599" max="14599" width="20.7109375" style="131" customWidth="1"/>
    <col min="14600" max="14601" width="12.7109375" style="131" customWidth="1"/>
    <col min="14602" max="14602" width="11.5703125" style="131" customWidth="1"/>
    <col min="14603" max="14603" width="12.42578125" style="131" customWidth="1"/>
    <col min="14604" max="14604" width="13" style="131" customWidth="1"/>
    <col min="14605" max="14606" width="9.7109375" style="131" customWidth="1"/>
    <col min="14607" max="14607" width="11.5703125" style="131" customWidth="1"/>
    <col min="14608" max="14608" width="12.7109375" style="131" customWidth="1"/>
    <col min="14609" max="14609" width="9.7109375" style="131" customWidth="1"/>
    <col min="14610" max="14610" width="11.7109375" style="131" customWidth="1"/>
    <col min="14611" max="14611" width="18.42578125" style="131" customWidth="1"/>
    <col min="14612" max="14612" width="17" style="131" customWidth="1"/>
    <col min="14613" max="14613" width="15.28515625" style="131" customWidth="1"/>
    <col min="14614" max="14615" width="9.7109375" style="131" bestFit="1" customWidth="1"/>
    <col min="14616" max="14851" width="9.28515625" style="131"/>
    <col min="14852" max="14852" width="6" style="131" customWidth="1"/>
    <col min="14853" max="14853" width="51.28515625" style="131" customWidth="1"/>
    <col min="14854" max="14854" width="12.28515625" style="131" customWidth="1"/>
    <col min="14855" max="14855" width="20.7109375" style="131" customWidth="1"/>
    <col min="14856" max="14857" width="12.7109375" style="131" customWidth="1"/>
    <col min="14858" max="14858" width="11.5703125" style="131" customWidth="1"/>
    <col min="14859" max="14859" width="12.42578125" style="131" customWidth="1"/>
    <col min="14860" max="14860" width="13" style="131" customWidth="1"/>
    <col min="14861" max="14862" width="9.7109375" style="131" customWidth="1"/>
    <col min="14863" max="14863" width="11.5703125" style="131" customWidth="1"/>
    <col min="14864" max="14864" width="12.7109375" style="131" customWidth="1"/>
    <col min="14865" max="14865" width="9.7109375" style="131" customWidth="1"/>
    <col min="14866" max="14866" width="11.7109375" style="131" customWidth="1"/>
    <col min="14867" max="14867" width="18.42578125" style="131" customWidth="1"/>
    <col min="14868" max="14868" width="17" style="131" customWidth="1"/>
    <col min="14869" max="14869" width="15.28515625" style="131" customWidth="1"/>
    <col min="14870" max="14871" width="9.7109375" style="131" bestFit="1" customWidth="1"/>
    <col min="14872" max="15107" width="9.28515625" style="131"/>
    <col min="15108" max="15108" width="6" style="131" customWidth="1"/>
    <col min="15109" max="15109" width="51.28515625" style="131" customWidth="1"/>
    <col min="15110" max="15110" width="12.28515625" style="131" customWidth="1"/>
    <col min="15111" max="15111" width="20.7109375" style="131" customWidth="1"/>
    <col min="15112" max="15113" width="12.7109375" style="131" customWidth="1"/>
    <col min="15114" max="15114" width="11.5703125" style="131" customWidth="1"/>
    <col min="15115" max="15115" width="12.42578125" style="131" customWidth="1"/>
    <col min="15116" max="15116" width="13" style="131" customWidth="1"/>
    <col min="15117" max="15118" width="9.7109375" style="131" customWidth="1"/>
    <col min="15119" max="15119" width="11.5703125" style="131" customWidth="1"/>
    <col min="15120" max="15120" width="12.7109375" style="131" customWidth="1"/>
    <col min="15121" max="15121" width="9.7109375" style="131" customWidth="1"/>
    <col min="15122" max="15122" width="11.7109375" style="131" customWidth="1"/>
    <col min="15123" max="15123" width="18.42578125" style="131" customWidth="1"/>
    <col min="15124" max="15124" width="17" style="131" customWidth="1"/>
    <col min="15125" max="15125" width="15.28515625" style="131" customWidth="1"/>
    <col min="15126" max="15127" width="9.7109375" style="131" bestFit="1" customWidth="1"/>
    <col min="15128" max="15363" width="9.28515625" style="131"/>
    <col min="15364" max="15364" width="6" style="131" customWidth="1"/>
    <col min="15365" max="15365" width="51.28515625" style="131" customWidth="1"/>
    <col min="15366" max="15366" width="12.28515625" style="131" customWidth="1"/>
    <col min="15367" max="15367" width="20.7109375" style="131" customWidth="1"/>
    <col min="15368" max="15369" width="12.7109375" style="131" customWidth="1"/>
    <col min="15370" max="15370" width="11.5703125" style="131" customWidth="1"/>
    <col min="15371" max="15371" width="12.42578125" style="131" customWidth="1"/>
    <col min="15372" max="15372" width="13" style="131" customWidth="1"/>
    <col min="15373" max="15374" width="9.7109375" style="131" customWidth="1"/>
    <col min="15375" max="15375" width="11.5703125" style="131" customWidth="1"/>
    <col min="15376" max="15376" width="12.7109375" style="131" customWidth="1"/>
    <col min="15377" max="15377" width="9.7109375" style="131" customWidth="1"/>
    <col min="15378" max="15378" width="11.7109375" style="131" customWidth="1"/>
    <col min="15379" max="15379" width="18.42578125" style="131" customWidth="1"/>
    <col min="15380" max="15380" width="17" style="131" customWidth="1"/>
    <col min="15381" max="15381" width="15.28515625" style="131" customWidth="1"/>
    <col min="15382" max="15383" width="9.7109375" style="131" bestFit="1" customWidth="1"/>
    <col min="15384" max="15619" width="9.28515625" style="131"/>
    <col min="15620" max="15620" width="6" style="131" customWidth="1"/>
    <col min="15621" max="15621" width="51.28515625" style="131" customWidth="1"/>
    <col min="15622" max="15622" width="12.28515625" style="131" customWidth="1"/>
    <col min="15623" max="15623" width="20.7109375" style="131" customWidth="1"/>
    <col min="15624" max="15625" width="12.7109375" style="131" customWidth="1"/>
    <col min="15626" max="15626" width="11.5703125" style="131" customWidth="1"/>
    <col min="15627" max="15627" width="12.42578125" style="131" customWidth="1"/>
    <col min="15628" max="15628" width="13" style="131" customWidth="1"/>
    <col min="15629" max="15630" width="9.7109375" style="131" customWidth="1"/>
    <col min="15631" max="15631" width="11.5703125" style="131" customWidth="1"/>
    <col min="15632" max="15632" width="12.7109375" style="131" customWidth="1"/>
    <col min="15633" max="15633" width="9.7109375" style="131" customWidth="1"/>
    <col min="15634" max="15634" width="11.7109375" style="131" customWidth="1"/>
    <col min="15635" max="15635" width="18.42578125" style="131" customWidth="1"/>
    <col min="15636" max="15636" width="17" style="131" customWidth="1"/>
    <col min="15637" max="15637" width="15.28515625" style="131" customWidth="1"/>
    <col min="15638" max="15639" width="9.7109375" style="131" bestFit="1" customWidth="1"/>
    <col min="15640" max="15875" width="9.28515625" style="131"/>
    <col min="15876" max="15876" width="6" style="131" customWidth="1"/>
    <col min="15877" max="15877" width="51.28515625" style="131" customWidth="1"/>
    <col min="15878" max="15878" width="12.28515625" style="131" customWidth="1"/>
    <col min="15879" max="15879" width="20.7109375" style="131" customWidth="1"/>
    <col min="15880" max="15881" width="12.7109375" style="131" customWidth="1"/>
    <col min="15882" max="15882" width="11.5703125" style="131" customWidth="1"/>
    <col min="15883" max="15883" width="12.42578125" style="131" customWidth="1"/>
    <col min="15884" max="15884" width="13" style="131" customWidth="1"/>
    <col min="15885" max="15886" width="9.7109375" style="131" customWidth="1"/>
    <col min="15887" max="15887" width="11.5703125" style="131" customWidth="1"/>
    <col min="15888" max="15888" width="12.7109375" style="131" customWidth="1"/>
    <col min="15889" max="15889" width="9.7109375" style="131" customWidth="1"/>
    <col min="15890" max="15890" width="11.7109375" style="131" customWidth="1"/>
    <col min="15891" max="15891" width="18.42578125" style="131" customWidth="1"/>
    <col min="15892" max="15892" width="17" style="131" customWidth="1"/>
    <col min="15893" max="15893" width="15.28515625" style="131" customWidth="1"/>
    <col min="15894" max="15895" width="9.7109375" style="131" bestFit="1" customWidth="1"/>
    <col min="15896" max="16131" width="9.28515625" style="131"/>
    <col min="16132" max="16132" width="6" style="131" customWidth="1"/>
    <col min="16133" max="16133" width="51.28515625" style="131" customWidth="1"/>
    <col min="16134" max="16134" width="12.28515625" style="131" customWidth="1"/>
    <col min="16135" max="16135" width="20.7109375" style="131" customWidth="1"/>
    <col min="16136" max="16137" width="12.7109375" style="131" customWidth="1"/>
    <col min="16138" max="16138" width="11.5703125" style="131" customWidth="1"/>
    <col min="16139" max="16139" width="12.42578125" style="131" customWidth="1"/>
    <col min="16140" max="16140" width="13" style="131" customWidth="1"/>
    <col min="16141" max="16142" width="9.7109375" style="131" customWidth="1"/>
    <col min="16143" max="16143" width="11.5703125" style="131" customWidth="1"/>
    <col min="16144" max="16144" width="12.7109375" style="131" customWidth="1"/>
    <col min="16145" max="16145" width="9.7109375" style="131" customWidth="1"/>
    <col min="16146" max="16146" width="11.7109375" style="131" customWidth="1"/>
    <col min="16147" max="16147" width="18.42578125" style="131" customWidth="1"/>
    <col min="16148" max="16148" width="17" style="131" customWidth="1"/>
    <col min="16149" max="16149" width="15.28515625" style="131" customWidth="1"/>
    <col min="16150" max="16151" width="9.7109375" style="131" bestFit="1" customWidth="1"/>
    <col min="16152" max="16383" width="9.28515625" style="131"/>
    <col min="16384" max="16384" width="9.28515625" style="131" customWidth="1"/>
  </cols>
  <sheetData>
    <row r="1" spans="1:24" ht="18.75">
      <c r="I1" s="131"/>
      <c r="J1" s="131"/>
      <c r="K1" s="131"/>
      <c r="N1" s="617"/>
      <c r="O1" s="617"/>
      <c r="P1" s="617"/>
      <c r="Q1" s="617"/>
      <c r="R1" s="617"/>
      <c r="S1" s="617"/>
      <c r="U1" s="617" t="s">
        <v>649</v>
      </c>
    </row>
    <row r="2" spans="1:24" ht="18.75">
      <c r="A2" s="892" t="s">
        <v>731</v>
      </c>
      <c r="B2" s="892"/>
      <c r="C2" s="892"/>
      <c r="D2" s="892"/>
      <c r="E2" s="892"/>
      <c r="F2" s="892"/>
      <c r="G2" s="892"/>
      <c r="H2" s="892"/>
      <c r="I2" s="892"/>
      <c r="J2" s="892"/>
      <c r="K2" s="892"/>
      <c r="L2" s="892"/>
      <c r="M2" s="892"/>
      <c r="N2" s="892"/>
      <c r="O2" s="892"/>
      <c r="P2" s="892"/>
      <c r="Q2" s="892"/>
      <c r="R2" s="892"/>
      <c r="S2" s="892"/>
      <c r="T2" s="892"/>
      <c r="U2" s="892"/>
    </row>
    <row r="3" spans="1:24" ht="15.75">
      <c r="A3" s="893" t="s">
        <v>729</v>
      </c>
      <c r="B3" s="893"/>
      <c r="C3" s="893"/>
      <c r="D3" s="893"/>
      <c r="E3" s="893"/>
      <c r="F3" s="893"/>
      <c r="G3" s="893"/>
      <c r="H3" s="893"/>
      <c r="I3" s="893"/>
      <c r="J3" s="893"/>
      <c r="K3" s="893"/>
      <c r="L3" s="893"/>
      <c r="M3" s="893"/>
      <c r="N3" s="893"/>
      <c r="O3" s="893"/>
      <c r="P3" s="893"/>
      <c r="Q3" s="893"/>
      <c r="R3" s="893"/>
      <c r="S3" s="893"/>
      <c r="T3" s="893"/>
      <c r="U3" s="893"/>
    </row>
    <row r="4" spans="1:24" ht="23.25" customHeight="1">
      <c r="B4" s="132"/>
      <c r="C4" s="132"/>
      <c r="D4" s="132"/>
      <c r="E4" s="132"/>
      <c r="F4" s="132"/>
      <c r="G4" s="132"/>
      <c r="H4" s="132"/>
      <c r="I4" s="133"/>
      <c r="J4" s="133"/>
      <c r="K4" s="133"/>
      <c r="L4" s="133"/>
      <c r="S4" s="895" t="s">
        <v>1</v>
      </c>
      <c r="T4" s="895"/>
      <c r="U4" s="895"/>
    </row>
    <row r="5" spans="1:24" ht="21.75" customHeight="1">
      <c r="A5" s="894" t="s">
        <v>10</v>
      </c>
      <c r="B5" s="894" t="s">
        <v>257</v>
      </c>
      <c r="C5" s="889" t="s">
        <v>293</v>
      </c>
      <c r="D5" s="889" t="s">
        <v>191</v>
      </c>
      <c r="E5" s="894" t="s">
        <v>18</v>
      </c>
      <c r="F5" s="894" t="s">
        <v>11</v>
      </c>
      <c r="G5" s="894"/>
      <c r="H5" s="885" t="s">
        <v>258</v>
      </c>
      <c r="I5" s="885" t="s">
        <v>259</v>
      </c>
      <c r="J5" s="882" t="s">
        <v>641</v>
      </c>
      <c r="K5" s="886" t="s">
        <v>299</v>
      </c>
      <c r="L5" s="887"/>
      <c r="M5" s="887"/>
      <c r="N5" s="888"/>
      <c r="O5" s="882" t="s">
        <v>338</v>
      </c>
      <c r="P5" s="882" t="s">
        <v>728</v>
      </c>
      <c r="Q5" s="882" t="s">
        <v>732</v>
      </c>
      <c r="R5" s="885" t="s">
        <v>489</v>
      </c>
      <c r="S5" s="885" t="s">
        <v>491</v>
      </c>
      <c r="T5" s="882" t="s">
        <v>694</v>
      </c>
      <c r="U5" s="885" t="s">
        <v>12</v>
      </c>
    </row>
    <row r="6" spans="1:24" ht="26.25" customHeight="1">
      <c r="A6" s="894"/>
      <c r="B6" s="894"/>
      <c r="C6" s="890"/>
      <c r="D6" s="890"/>
      <c r="E6" s="894"/>
      <c r="F6" s="885" t="s">
        <v>260</v>
      </c>
      <c r="G6" s="885" t="s">
        <v>184</v>
      </c>
      <c r="H6" s="885"/>
      <c r="I6" s="885"/>
      <c r="J6" s="883"/>
      <c r="K6" s="885" t="s">
        <v>261</v>
      </c>
      <c r="L6" s="885" t="s">
        <v>300</v>
      </c>
      <c r="M6" s="885" t="s">
        <v>174</v>
      </c>
      <c r="N6" s="885" t="s">
        <v>639</v>
      </c>
      <c r="O6" s="883"/>
      <c r="P6" s="883"/>
      <c r="Q6" s="883"/>
      <c r="R6" s="885"/>
      <c r="S6" s="885"/>
      <c r="T6" s="883"/>
      <c r="U6" s="885"/>
    </row>
    <row r="7" spans="1:24" ht="73.5" customHeight="1">
      <c r="A7" s="894"/>
      <c r="B7" s="894"/>
      <c r="C7" s="891"/>
      <c r="D7" s="891"/>
      <c r="E7" s="894"/>
      <c r="F7" s="885"/>
      <c r="G7" s="885"/>
      <c r="H7" s="885"/>
      <c r="I7" s="885"/>
      <c r="J7" s="884"/>
      <c r="K7" s="885"/>
      <c r="L7" s="885"/>
      <c r="M7" s="885"/>
      <c r="N7" s="885"/>
      <c r="O7" s="884"/>
      <c r="P7" s="884"/>
      <c r="Q7" s="884"/>
      <c r="R7" s="885"/>
      <c r="S7" s="885"/>
      <c r="T7" s="884"/>
      <c r="U7" s="885"/>
    </row>
    <row r="8" spans="1:24" ht="18" customHeight="1">
      <c r="A8" s="66">
        <v>1</v>
      </c>
      <c r="B8" s="66">
        <v>2</v>
      </c>
      <c r="C8" s="66"/>
      <c r="D8" s="66"/>
      <c r="E8" s="66">
        <v>3</v>
      </c>
      <c r="F8" s="66">
        <v>4</v>
      </c>
      <c r="G8" s="66">
        <v>5</v>
      </c>
      <c r="H8" s="66">
        <v>6</v>
      </c>
      <c r="I8" s="66">
        <v>7</v>
      </c>
      <c r="J8" s="66">
        <v>8</v>
      </c>
      <c r="K8" s="66">
        <v>9</v>
      </c>
      <c r="L8" s="66">
        <v>10</v>
      </c>
      <c r="M8" s="66">
        <v>11</v>
      </c>
      <c r="N8" s="66">
        <v>12</v>
      </c>
      <c r="O8" s="66">
        <v>13</v>
      </c>
      <c r="P8" s="66">
        <v>14</v>
      </c>
      <c r="Q8" s="66">
        <v>15</v>
      </c>
      <c r="R8" s="66">
        <v>17</v>
      </c>
      <c r="S8" s="66">
        <v>18</v>
      </c>
      <c r="T8" s="66">
        <v>19</v>
      </c>
      <c r="U8" s="66">
        <v>16</v>
      </c>
    </row>
    <row r="9" spans="1:24" ht="36" customHeight="1">
      <c r="A9" s="450"/>
      <c r="B9" s="437" t="s">
        <v>262</v>
      </c>
      <c r="C9" s="437"/>
      <c r="D9" s="437"/>
      <c r="E9" s="450"/>
      <c r="F9" s="450"/>
      <c r="G9" s="438">
        <f t="shared" ref="G9:L9" si="0">G10+G34</f>
        <v>1996806</v>
      </c>
      <c r="H9" s="438">
        <f t="shared" si="0"/>
        <v>90367</v>
      </c>
      <c r="I9" s="438">
        <f t="shared" si="0"/>
        <v>607661</v>
      </c>
      <c r="J9" s="438">
        <f t="shared" si="0"/>
        <v>229875.3</v>
      </c>
      <c r="K9" s="438">
        <f t="shared" si="0"/>
        <v>143994.04571400001</v>
      </c>
      <c r="L9" s="438">
        <f t="shared" si="0"/>
        <v>143994.04571400001</v>
      </c>
      <c r="M9" s="439">
        <f>L9/I9</f>
        <v>0.23696443529204608</v>
      </c>
      <c r="N9" s="439">
        <f t="shared" ref="N9:N28" si="1">L9/J9</f>
        <v>0.6264006864330357</v>
      </c>
      <c r="O9" s="438">
        <f t="shared" ref="O9:O38" si="2">I9-K9</f>
        <v>463666.95428599999</v>
      </c>
      <c r="P9" s="438">
        <f>P10+P34</f>
        <v>229832.08500000002</v>
      </c>
      <c r="Q9" s="439">
        <f>P9/I9</f>
        <v>0.37822418256231688</v>
      </c>
      <c r="R9" s="475"/>
      <c r="S9" s="475"/>
      <c r="T9" s="475"/>
      <c r="U9" s="450"/>
    </row>
    <row r="10" spans="1:24" s="724" customFormat="1" ht="31.5" customHeight="1">
      <c r="A10" s="734" t="s">
        <v>13</v>
      </c>
      <c r="B10" s="735" t="s">
        <v>263</v>
      </c>
      <c r="C10" s="735"/>
      <c r="D10" s="735"/>
      <c r="E10" s="735"/>
      <c r="F10" s="735"/>
      <c r="G10" s="726">
        <f t="shared" ref="G10:L10" si="3">G11</f>
        <v>1743800</v>
      </c>
      <c r="H10" s="726">
        <f t="shared" si="3"/>
        <v>57632</v>
      </c>
      <c r="I10" s="726">
        <f t="shared" si="3"/>
        <v>480044</v>
      </c>
      <c r="J10" s="726">
        <f t="shared" si="3"/>
        <v>102258.3</v>
      </c>
      <c r="K10" s="726">
        <f t="shared" si="3"/>
        <v>71154.041222</v>
      </c>
      <c r="L10" s="726">
        <f t="shared" si="3"/>
        <v>71154.041222</v>
      </c>
      <c r="M10" s="727">
        <f>L10/I10</f>
        <v>0.14822399867928773</v>
      </c>
      <c r="N10" s="727">
        <f t="shared" si="1"/>
        <v>0.69582656099309292</v>
      </c>
      <c r="O10" s="726">
        <f t="shared" si="2"/>
        <v>408889.95877799997</v>
      </c>
      <c r="P10" s="726">
        <f t="shared" ref="P10" si="4">P11</f>
        <v>102258.3</v>
      </c>
      <c r="Q10" s="727">
        <f>P10/I10</f>
        <v>0.21301859829515629</v>
      </c>
      <c r="R10" s="735"/>
      <c r="S10" s="735"/>
      <c r="T10" s="735"/>
      <c r="U10" s="735"/>
    </row>
    <row r="11" spans="1:24" s="612" customFormat="1" ht="29.25" customHeight="1">
      <c r="A11" s="608" t="s">
        <v>14</v>
      </c>
      <c r="B11" s="609" t="s">
        <v>264</v>
      </c>
      <c r="C11" s="609"/>
      <c r="D11" s="609"/>
      <c r="E11" s="609"/>
      <c r="F11" s="609"/>
      <c r="G11" s="610">
        <f>G12+G29</f>
        <v>1743800</v>
      </c>
      <c r="H11" s="610">
        <f t="shared" ref="H11:L11" si="5">H12+H29</f>
        <v>57632</v>
      </c>
      <c r="I11" s="610">
        <f t="shared" si="5"/>
        <v>480044</v>
      </c>
      <c r="J11" s="610">
        <f t="shared" si="5"/>
        <v>102258.3</v>
      </c>
      <c r="K11" s="610">
        <f t="shared" si="5"/>
        <v>71154.041222</v>
      </c>
      <c r="L11" s="610">
        <f t="shared" si="5"/>
        <v>71154.041222</v>
      </c>
      <c r="M11" s="611">
        <f t="shared" ref="M11:M44" si="6">L11/I11</f>
        <v>0.14822399867928773</v>
      </c>
      <c r="N11" s="611">
        <f t="shared" si="1"/>
        <v>0.69582656099309292</v>
      </c>
      <c r="O11" s="610">
        <f t="shared" si="2"/>
        <v>408889.95877799997</v>
      </c>
      <c r="P11" s="610">
        <f>P12+P29</f>
        <v>102258.3</v>
      </c>
      <c r="Q11" s="725">
        <f>P11/I11</f>
        <v>0.21301859829515629</v>
      </c>
      <c r="R11" s="609"/>
      <c r="S11" s="609"/>
      <c r="T11" s="609"/>
      <c r="U11" s="609"/>
    </row>
    <row r="12" spans="1:24" s="612" customFormat="1" ht="23.25" customHeight="1">
      <c r="A12" s="608" t="s">
        <v>189</v>
      </c>
      <c r="B12" s="609" t="s">
        <v>297</v>
      </c>
      <c r="C12" s="609"/>
      <c r="D12" s="736"/>
      <c r="E12" s="609"/>
      <c r="F12" s="609"/>
      <c r="G12" s="610">
        <f t="shared" ref="G12:L12" si="7">G13+G17</f>
        <v>333800</v>
      </c>
      <c r="H12" s="610">
        <f t="shared" si="7"/>
        <v>57632</v>
      </c>
      <c r="I12" s="610">
        <f t="shared" si="7"/>
        <v>69961</v>
      </c>
      <c r="J12" s="610">
        <f t="shared" si="7"/>
        <v>69961</v>
      </c>
      <c r="K12" s="610">
        <f t="shared" si="7"/>
        <v>38856.741221999997</v>
      </c>
      <c r="L12" s="610">
        <f t="shared" si="7"/>
        <v>38856.741221999997</v>
      </c>
      <c r="M12" s="611">
        <f t="shared" si="6"/>
        <v>0.55540574351424365</v>
      </c>
      <c r="N12" s="611">
        <f t="shared" si="1"/>
        <v>0.55540574351424365</v>
      </c>
      <c r="O12" s="610">
        <f t="shared" si="2"/>
        <v>31104.258778000003</v>
      </c>
      <c r="P12" s="610">
        <f t="shared" ref="P12" si="8">P13+P17</f>
        <v>69961</v>
      </c>
      <c r="Q12" s="611">
        <f>P12/J12</f>
        <v>1</v>
      </c>
      <c r="R12" s="609"/>
      <c r="S12" s="609"/>
      <c r="T12" s="609"/>
      <c r="U12" s="609"/>
    </row>
    <row r="13" spans="1:24" s="1" customFormat="1" ht="23.25" customHeight="1">
      <c r="A13" s="69">
        <v>-1</v>
      </c>
      <c r="B13" s="70" t="s">
        <v>265</v>
      </c>
      <c r="C13" s="70"/>
      <c r="D13" s="75"/>
      <c r="E13" s="68"/>
      <c r="F13" s="68"/>
      <c r="G13" s="71">
        <f t="shared" ref="G13:L13" si="9">SUM(G14:G16)</f>
        <v>226000</v>
      </c>
      <c r="H13" s="71">
        <f t="shared" si="9"/>
        <v>57632</v>
      </c>
      <c r="I13" s="71">
        <f t="shared" si="9"/>
        <v>55752</v>
      </c>
      <c r="J13" s="71">
        <f t="shared" si="9"/>
        <v>55752</v>
      </c>
      <c r="K13" s="71">
        <f t="shared" si="9"/>
        <v>32484.741222000001</v>
      </c>
      <c r="L13" s="71">
        <f t="shared" si="9"/>
        <v>32484.741222000001</v>
      </c>
      <c r="M13" s="67">
        <f t="shared" si="6"/>
        <v>0.58266503842014639</v>
      </c>
      <c r="N13" s="67">
        <f>L13/J13</f>
        <v>0.58266503842014639</v>
      </c>
      <c r="O13" s="71">
        <f t="shared" si="2"/>
        <v>23267.258777999999</v>
      </c>
      <c r="P13" s="71">
        <f t="shared" ref="P13" si="10">SUM(P14:P16)</f>
        <v>55752</v>
      </c>
      <c r="Q13" s="520">
        <f>P13/J13</f>
        <v>1</v>
      </c>
      <c r="R13" s="68"/>
      <c r="S13" s="68"/>
      <c r="T13" s="68"/>
      <c r="U13" s="68"/>
      <c r="V13" s="1">
        <v>67384805209</v>
      </c>
    </row>
    <row r="14" spans="1:24" s="1" customFormat="1" ht="66.75" customHeight="1">
      <c r="A14" s="73" t="s">
        <v>266</v>
      </c>
      <c r="B14" s="419" t="s">
        <v>267</v>
      </c>
      <c r="C14" s="423" t="s">
        <v>104</v>
      </c>
      <c r="D14" s="75" t="s">
        <v>588</v>
      </c>
      <c r="E14" s="74">
        <v>7966682</v>
      </c>
      <c r="F14" s="75" t="s">
        <v>268</v>
      </c>
      <c r="G14" s="76">
        <v>210000</v>
      </c>
      <c r="H14" s="76">
        <v>54632</v>
      </c>
      <c r="I14" s="422">
        <v>49752</v>
      </c>
      <c r="J14" s="422">
        <f>I14</f>
        <v>49752</v>
      </c>
      <c r="K14" s="76">
        <f>L14</f>
        <v>30484.741222000001</v>
      </c>
      <c r="L14" s="76">
        <v>30484.741222000001</v>
      </c>
      <c r="M14" s="72">
        <f>L14/I14</f>
        <v>0.61273398500562792</v>
      </c>
      <c r="N14" s="72">
        <f t="shared" si="1"/>
        <v>0.61273398500562792</v>
      </c>
      <c r="O14" s="76">
        <f t="shared" si="2"/>
        <v>19267.258777999999</v>
      </c>
      <c r="P14" s="76">
        <f>J14</f>
        <v>49752</v>
      </c>
      <c r="Q14" s="520">
        <f>P14/J14</f>
        <v>1</v>
      </c>
      <c r="R14" s="423" t="s">
        <v>496</v>
      </c>
      <c r="S14" s="356"/>
      <c r="T14" s="356"/>
      <c r="U14" s="451" t="s">
        <v>1076</v>
      </c>
      <c r="V14" s="1">
        <v>70689215302</v>
      </c>
      <c r="W14" s="1">
        <v>40204474080</v>
      </c>
      <c r="X14" s="1">
        <f>V14-W14</f>
        <v>30484741222</v>
      </c>
    </row>
    <row r="15" spans="1:24" s="1" customFormat="1" ht="58.5" customHeight="1">
      <c r="A15" s="73" t="s">
        <v>269</v>
      </c>
      <c r="B15" s="77" t="s">
        <v>34</v>
      </c>
      <c r="C15" s="423" t="s">
        <v>104</v>
      </c>
      <c r="D15" s="75" t="s">
        <v>588</v>
      </c>
      <c r="E15" s="74">
        <v>8013385</v>
      </c>
      <c r="F15" s="423" t="s">
        <v>270</v>
      </c>
      <c r="G15" s="420">
        <v>6000</v>
      </c>
      <c r="H15" s="76">
        <v>1000</v>
      </c>
      <c r="I15" s="76">
        <v>2000</v>
      </c>
      <c r="J15" s="422">
        <f t="shared" ref="J15:J28" si="11">I15</f>
        <v>2000</v>
      </c>
      <c r="K15" s="76">
        <f>L15</f>
        <v>2000</v>
      </c>
      <c r="L15" s="76">
        <v>2000</v>
      </c>
      <c r="M15" s="72">
        <f t="shared" si="6"/>
        <v>1</v>
      </c>
      <c r="N15" s="72">
        <f t="shared" si="1"/>
        <v>1</v>
      </c>
      <c r="O15" s="76">
        <f t="shared" si="2"/>
        <v>0</v>
      </c>
      <c r="P15" s="76">
        <f t="shared" ref="P15:P28" si="12">J15</f>
        <v>2000</v>
      </c>
      <c r="Q15" s="520">
        <f t="shared" ref="Q15:Q28" si="13">P15/J15</f>
        <v>1</v>
      </c>
      <c r="R15" s="423" t="s">
        <v>726</v>
      </c>
      <c r="S15" s="356"/>
      <c r="T15" s="356"/>
      <c r="U15" s="423"/>
      <c r="V15" s="1">
        <f>1029344000+1000000000</f>
        <v>2029344000</v>
      </c>
      <c r="W15" s="1">
        <v>1000000000</v>
      </c>
      <c r="X15" s="1">
        <f t="shared" ref="X15:X83" si="14">V15-W15</f>
        <v>1029344000</v>
      </c>
    </row>
    <row r="16" spans="1:24" s="1" customFormat="1" ht="51" customHeight="1">
      <c r="A16" s="73" t="s">
        <v>271</v>
      </c>
      <c r="B16" s="77" t="s">
        <v>45</v>
      </c>
      <c r="C16" s="423" t="s">
        <v>104</v>
      </c>
      <c r="D16" s="75" t="s">
        <v>588</v>
      </c>
      <c r="E16" s="74">
        <v>8017770</v>
      </c>
      <c r="F16" s="423" t="s">
        <v>272</v>
      </c>
      <c r="G16" s="420">
        <v>10000</v>
      </c>
      <c r="H16" s="76">
        <v>2000</v>
      </c>
      <c r="I16" s="76">
        <v>4000</v>
      </c>
      <c r="J16" s="422">
        <f t="shared" si="11"/>
        <v>4000</v>
      </c>
      <c r="K16" s="76">
        <f>+L16</f>
        <v>0</v>
      </c>
      <c r="L16" s="76">
        <v>0</v>
      </c>
      <c r="M16" s="72">
        <f t="shared" si="6"/>
        <v>0</v>
      </c>
      <c r="N16" s="72">
        <f t="shared" si="1"/>
        <v>0</v>
      </c>
      <c r="O16" s="76">
        <f t="shared" si="2"/>
        <v>4000</v>
      </c>
      <c r="P16" s="76">
        <f t="shared" si="12"/>
        <v>4000</v>
      </c>
      <c r="Q16" s="520">
        <f t="shared" si="13"/>
        <v>1</v>
      </c>
      <c r="R16" s="423" t="s">
        <v>495</v>
      </c>
      <c r="S16" s="423" t="s">
        <v>701</v>
      </c>
      <c r="T16" s="356"/>
      <c r="U16" s="423"/>
      <c r="V16" s="1">
        <v>2147413647</v>
      </c>
      <c r="W16" s="1">
        <v>2147413647</v>
      </c>
      <c r="X16" s="1">
        <f t="shared" si="14"/>
        <v>0</v>
      </c>
    </row>
    <row r="17" spans="1:48" s="1" customFormat="1" ht="31.5" customHeight="1">
      <c r="A17" s="69">
        <v>-2</v>
      </c>
      <c r="B17" s="70" t="s">
        <v>273</v>
      </c>
      <c r="C17" s="70"/>
      <c r="D17" s="75" t="s">
        <v>588</v>
      </c>
      <c r="E17" s="78"/>
      <c r="F17" s="424"/>
      <c r="G17" s="425">
        <f>SUM(G18:G28)</f>
        <v>107800</v>
      </c>
      <c r="H17" s="425">
        <f t="shared" ref="H17:L17" si="15">SUM(H18:H28)</f>
        <v>0</v>
      </c>
      <c r="I17" s="425">
        <f t="shared" si="15"/>
        <v>14209</v>
      </c>
      <c r="J17" s="425">
        <f t="shared" si="15"/>
        <v>14209</v>
      </c>
      <c r="K17" s="425">
        <f t="shared" si="15"/>
        <v>6372</v>
      </c>
      <c r="L17" s="425">
        <f t="shared" si="15"/>
        <v>6372</v>
      </c>
      <c r="M17" s="67">
        <f t="shared" si="6"/>
        <v>0.44844816665493703</v>
      </c>
      <c r="N17" s="67">
        <f t="shared" si="1"/>
        <v>0.44844816665493703</v>
      </c>
      <c r="O17" s="425">
        <f t="shared" si="2"/>
        <v>7837</v>
      </c>
      <c r="P17" s="425">
        <f>SUM(P18:P28)</f>
        <v>14209</v>
      </c>
      <c r="Q17" s="672">
        <f t="shared" si="13"/>
        <v>1</v>
      </c>
      <c r="R17" s="423"/>
      <c r="S17" s="424"/>
      <c r="T17" s="424"/>
      <c r="U17" s="424"/>
      <c r="V17" s="2"/>
      <c r="X17" s="1">
        <f t="shared" si="14"/>
        <v>0</v>
      </c>
    </row>
    <row r="18" spans="1:48" s="1" customFormat="1" ht="51" customHeight="1">
      <c r="A18" s="75" t="s">
        <v>274</v>
      </c>
      <c r="B18" s="419" t="s">
        <v>275</v>
      </c>
      <c r="C18" s="423" t="s">
        <v>104</v>
      </c>
      <c r="D18" s="75" t="s">
        <v>588</v>
      </c>
      <c r="E18" s="74"/>
      <c r="F18" s="75"/>
      <c r="G18" s="76"/>
      <c r="H18" s="76"/>
      <c r="I18" s="76">
        <v>200</v>
      </c>
      <c r="J18" s="422">
        <f t="shared" si="11"/>
        <v>200</v>
      </c>
      <c r="K18" s="76">
        <f t="shared" ref="K18:K32" si="16">+L18</f>
        <v>0</v>
      </c>
      <c r="L18" s="76"/>
      <c r="M18" s="520">
        <f t="shared" si="6"/>
        <v>0</v>
      </c>
      <c r="N18" s="520">
        <f t="shared" si="1"/>
        <v>0</v>
      </c>
      <c r="O18" s="76">
        <f t="shared" si="2"/>
        <v>200</v>
      </c>
      <c r="P18" s="76">
        <f t="shared" si="12"/>
        <v>200</v>
      </c>
      <c r="Q18" s="520">
        <f t="shared" si="13"/>
        <v>1</v>
      </c>
      <c r="R18" s="423"/>
      <c r="S18" s="356"/>
      <c r="T18" s="356"/>
      <c r="U18" s="75"/>
      <c r="X18" s="1">
        <f t="shared" si="14"/>
        <v>0</v>
      </c>
    </row>
    <row r="19" spans="1:48" s="1" customFormat="1" ht="80.099999999999994" customHeight="1">
      <c r="A19" s="534" t="s">
        <v>405</v>
      </c>
      <c r="B19" s="434" t="s">
        <v>161</v>
      </c>
      <c r="C19" s="451" t="s">
        <v>294</v>
      </c>
      <c r="D19" s="75" t="s">
        <v>588</v>
      </c>
      <c r="E19" s="545">
        <v>7901961</v>
      </c>
      <c r="F19" s="534" t="s">
        <v>166</v>
      </c>
      <c r="G19" s="536">
        <v>14800</v>
      </c>
      <c r="H19" s="536"/>
      <c r="I19" s="536">
        <v>312</v>
      </c>
      <c r="J19" s="546">
        <f t="shared" si="11"/>
        <v>312</v>
      </c>
      <c r="K19" s="536">
        <f t="shared" si="16"/>
        <v>312</v>
      </c>
      <c r="L19" s="536">
        <v>312</v>
      </c>
      <c r="M19" s="547">
        <f t="shared" si="6"/>
        <v>1</v>
      </c>
      <c r="N19" s="547">
        <f t="shared" si="1"/>
        <v>1</v>
      </c>
      <c r="O19" s="536">
        <f t="shared" si="2"/>
        <v>0</v>
      </c>
      <c r="P19" s="76">
        <f t="shared" si="12"/>
        <v>312</v>
      </c>
      <c r="Q19" s="520">
        <f t="shared" si="13"/>
        <v>1</v>
      </c>
      <c r="R19" s="451" t="s">
        <v>664</v>
      </c>
      <c r="S19" s="534"/>
      <c r="T19" s="534"/>
      <c r="U19" s="451" t="s">
        <v>669</v>
      </c>
      <c r="V19" s="1">
        <v>56701000</v>
      </c>
      <c r="X19" s="1">
        <f t="shared" si="14"/>
        <v>56701000</v>
      </c>
    </row>
    <row r="20" spans="1:48" s="1" customFormat="1" ht="47.25">
      <c r="A20" s="75" t="s">
        <v>429</v>
      </c>
      <c r="B20" s="419" t="s">
        <v>162</v>
      </c>
      <c r="C20" s="423" t="s">
        <v>294</v>
      </c>
      <c r="D20" s="75" t="s">
        <v>588</v>
      </c>
      <c r="E20" s="74" t="s">
        <v>177</v>
      </c>
      <c r="F20" s="75" t="s">
        <v>167</v>
      </c>
      <c r="G20" s="76">
        <v>12500</v>
      </c>
      <c r="H20" s="76"/>
      <c r="I20" s="76">
        <v>220</v>
      </c>
      <c r="J20" s="422">
        <f t="shared" si="11"/>
        <v>220</v>
      </c>
      <c r="K20" s="76">
        <f t="shared" si="16"/>
        <v>220</v>
      </c>
      <c r="L20" s="76">
        <v>220</v>
      </c>
      <c r="M20" s="520">
        <f t="shared" si="6"/>
        <v>1</v>
      </c>
      <c r="N20" s="520">
        <f t="shared" si="1"/>
        <v>1</v>
      </c>
      <c r="O20" s="76">
        <f t="shared" si="2"/>
        <v>0</v>
      </c>
      <c r="P20" s="76">
        <f t="shared" si="12"/>
        <v>220</v>
      </c>
      <c r="Q20" s="520">
        <f t="shared" si="13"/>
        <v>1</v>
      </c>
      <c r="R20" s="423" t="s">
        <v>510</v>
      </c>
      <c r="S20" s="75"/>
      <c r="T20" s="75"/>
      <c r="U20" s="75"/>
      <c r="V20" s="1">
        <v>220000000</v>
      </c>
      <c r="X20" s="1">
        <f t="shared" si="14"/>
        <v>220000000</v>
      </c>
    </row>
    <row r="21" spans="1:48" s="330" customFormat="1" ht="63">
      <c r="A21" s="75" t="s">
        <v>457</v>
      </c>
      <c r="B21" s="419" t="s">
        <v>163</v>
      </c>
      <c r="C21" s="423" t="s">
        <v>294</v>
      </c>
      <c r="D21" s="75" t="s">
        <v>588</v>
      </c>
      <c r="E21" s="74" t="s">
        <v>175</v>
      </c>
      <c r="F21" s="75" t="s">
        <v>168</v>
      </c>
      <c r="G21" s="76">
        <v>14000</v>
      </c>
      <c r="H21" s="76"/>
      <c r="I21" s="76">
        <v>0</v>
      </c>
      <c r="J21" s="422">
        <f t="shared" si="11"/>
        <v>0</v>
      </c>
      <c r="K21" s="76">
        <f t="shared" si="16"/>
        <v>0</v>
      </c>
      <c r="L21" s="76"/>
      <c r="M21" s="520" t="e">
        <f t="shared" si="6"/>
        <v>#DIV/0!</v>
      </c>
      <c r="N21" s="520" t="e">
        <f t="shared" si="1"/>
        <v>#DIV/0!</v>
      </c>
      <c r="O21" s="76">
        <f t="shared" si="2"/>
        <v>0</v>
      </c>
      <c r="P21" s="76"/>
      <c r="Q21" s="520"/>
      <c r="R21" s="423" t="s">
        <v>518</v>
      </c>
      <c r="S21" s="75"/>
      <c r="T21" s="75" t="s">
        <v>702</v>
      </c>
      <c r="U21" s="75" t="s">
        <v>527</v>
      </c>
      <c r="V21" s="1"/>
      <c r="W21" s="1"/>
      <c r="X21" s="1">
        <f t="shared" si="14"/>
        <v>0</v>
      </c>
      <c r="Y21" s="1"/>
      <c r="Z21" s="1"/>
      <c r="AA21" s="1"/>
      <c r="AB21" s="1"/>
      <c r="AC21" s="1"/>
      <c r="AD21" s="1"/>
      <c r="AE21" s="1"/>
      <c r="AF21" s="1"/>
      <c r="AG21" s="1"/>
      <c r="AH21" s="1"/>
      <c r="AI21" s="1"/>
      <c r="AJ21" s="1"/>
      <c r="AK21" s="1"/>
      <c r="AL21" s="1"/>
      <c r="AM21" s="1"/>
      <c r="AN21" s="1"/>
      <c r="AO21" s="1"/>
      <c r="AP21" s="1"/>
      <c r="AQ21" s="1"/>
      <c r="AR21" s="1"/>
      <c r="AS21" s="1"/>
      <c r="AT21" s="1"/>
      <c r="AU21" s="1"/>
      <c r="AV21" s="1"/>
    </row>
    <row r="22" spans="1:48" s="1" customFormat="1" ht="38.25" customHeight="1">
      <c r="A22" s="75" t="s">
        <v>458</v>
      </c>
      <c r="B22" s="419" t="s">
        <v>164</v>
      </c>
      <c r="C22" s="423" t="s">
        <v>294</v>
      </c>
      <c r="D22" s="75" t="s">
        <v>588</v>
      </c>
      <c r="E22" s="74" t="s">
        <v>176</v>
      </c>
      <c r="F22" s="75" t="s">
        <v>169</v>
      </c>
      <c r="G22" s="76">
        <v>14500</v>
      </c>
      <c r="H22" s="76"/>
      <c r="I22" s="76">
        <v>5820</v>
      </c>
      <c r="J22" s="422">
        <f t="shared" si="11"/>
        <v>5820</v>
      </c>
      <c r="K22" s="76">
        <f t="shared" si="16"/>
        <v>5700</v>
      </c>
      <c r="L22" s="76">
        <v>5700</v>
      </c>
      <c r="M22" s="520">
        <f t="shared" si="6"/>
        <v>0.97938144329896903</v>
      </c>
      <c r="N22" s="520">
        <f t="shared" si="1"/>
        <v>0.97938144329896903</v>
      </c>
      <c r="O22" s="76">
        <f t="shared" si="2"/>
        <v>120</v>
      </c>
      <c r="P22" s="76">
        <f t="shared" si="12"/>
        <v>5820</v>
      </c>
      <c r="Q22" s="520">
        <f t="shared" si="13"/>
        <v>1</v>
      </c>
      <c r="R22" s="423" t="s">
        <v>528</v>
      </c>
      <c r="S22" s="75"/>
      <c r="T22" s="75"/>
      <c r="U22" s="75"/>
      <c r="V22" s="1">
        <v>5686309633</v>
      </c>
      <c r="X22" s="1">
        <f t="shared" si="14"/>
        <v>5686309633</v>
      </c>
    </row>
    <row r="23" spans="1:48" s="1" customFormat="1" ht="44.25" customHeight="1">
      <c r="A23" s="75" t="s">
        <v>459</v>
      </c>
      <c r="B23" s="419" t="s">
        <v>165</v>
      </c>
      <c r="C23" s="423" t="s">
        <v>294</v>
      </c>
      <c r="D23" s="75" t="s">
        <v>588</v>
      </c>
      <c r="E23" s="74">
        <v>7901958</v>
      </c>
      <c r="F23" s="75" t="s">
        <v>170</v>
      </c>
      <c r="G23" s="76">
        <v>9200</v>
      </c>
      <c r="H23" s="76"/>
      <c r="I23" s="76">
        <v>140</v>
      </c>
      <c r="J23" s="422">
        <f t="shared" si="11"/>
        <v>140</v>
      </c>
      <c r="K23" s="76">
        <f t="shared" si="16"/>
        <v>140</v>
      </c>
      <c r="L23" s="76">
        <v>140</v>
      </c>
      <c r="M23" s="520">
        <f t="shared" si="6"/>
        <v>1</v>
      </c>
      <c r="N23" s="520">
        <f t="shared" si="1"/>
        <v>1</v>
      </c>
      <c r="O23" s="76">
        <f t="shared" si="2"/>
        <v>0</v>
      </c>
      <c r="P23" s="76">
        <f t="shared" si="12"/>
        <v>140</v>
      </c>
      <c r="Q23" s="520">
        <f t="shared" si="13"/>
        <v>1</v>
      </c>
      <c r="R23" s="423" t="s">
        <v>510</v>
      </c>
      <c r="S23" s="75"/>
      <c r="T23" s="75"/>
      <c r="U23" s="75"/>
      <c r="V23" s="1">
        <v>140000000</v>
      </c>
      <c r="X23" s="1">
        <f t="shared" si="14"/>
        <v>140000000</v>
      </c>
    </row>
    <row r="24" spans="1:48" s="1" customFormat="1" ht="66.75" customHeight="1">
      <c r="A24" s="75" t="s">
        <v>1007</v>
      </c>
      <c r="B24" s="737" t="s">
        <v>113</v>
      </c>
      <c r="C24" s="423" t="s">
        <v>294</v>
      </c>
      <c r="D24" s="75" t="s">
        <v>588</v>
      </c>
      <c r="E24" s="738">
        <v>7974065</v>
      </c>
      <c r="F24" s="75" t="s">
        <v>125</v>
      </c>
      <c r="G24" s="76">
        <v>14900</v>
      </c>
      <c r="H24" s="76"/>
      <c r="I24" s="76">
        <v>1942</v>
      </c>
      <c r="J24" s="422">
        <f t="shared" si="11"/>
        <v>1942</v>
      </c>
      <c r="K24" s="76">
        <f t="shared" si="16"/>
        <v>0</v>
      </c>
      <c r="L24" s="76"/>
      <c r="M24" s="520">
        <f t="shared" si="6"/>
        <v>0</v>
      </c>
      <c r="N24" s="520">
        <f t="shared" si="1"/>
        <v>0</v>
      </c>
      <c r="O24" s="76">
        <f t="shared" si="2"/>
        <v>1942</v>
      </c>
      <c r="P24" s="76">
        <f t="shared" si="12"/>
        <v>1942</v>
      </c>
      <c r="Q24" s="520">
        <f t="shared" si="13"/>
        <v>1</v>
      </c>
      <c r="R24" s="423"/>
      <c r="S24" s="75"/>
      <c r="T24" s="75"/>
      <c r="U24" s="534" t="s">
        <v>1008</v>
      </c>
    </row>
    <row r="25" spans="1:48" s="1" customFormat="1" ht="66.75" customHeight="1">
      <c r="A25" s="75" t="s">
        <v>997</v>
      </c>
      <c r="B25" s="737" t="s">
        <v>117</v>
      </c>
      <c r="C25" s="423" t="s">
        <v>294</v>
      </c>
      <c r="D25" s="75" t="s">
        <v>588</v>
      </c>
      <c r="E25" s="739">
        <v>7974067</v>
      </c>
      <c r="F25" s="356" t="s">
        <v>128</v>
      </c>
      <c r="G25" s="551">
        <v>14900</v>
      </c>
      <c r="H25" s="76"/>
      <c r="I25" s="76">
        <v>4975</v>
      </c>
      <c r="J25" s="422">
        <f t="shared" si="11"/>
        <v>4975</v>
      </c>
      <c r="K25" s="76">
        <f t="shared" si="16"/>
        <v>0</v>
      </c>
      <c r="L25" s="76"/>
      <c r="M25" s="520">
        <f t="shared" si="6"/>
        <v>0</v>
      </c>
      <c r="N25" s="520">
        <f t="shared" si="1"/>
        <v>0</v>
      </c>
      <c r="O25" s="76">
        <f t="shared" si="2"/>
        <v>4975</v>
      </c>
      <c r="P25" s="76">
        <f t="shared" si="12"/>
        <v>4975</v>
      </c>
      <c r="Q25" s="520">
        <f t="shared" si="13"/>
        <v>1</v>
      </c>
      <c r="R25" s="423"/>
      <c r="S25" s="75"/>
      <c r="T25" s="75"/>
      <c r="U25" s="534" t="s">
        <v>1009</v>
      </c>
    </row>
    <row r="26" spans="1:48" s="1" customFormat="1" ht="66" customHeight="1">
      <c r="A26" s="75" t="s">
        <v>998</v>
      </c>
      <c r="B26" s="737" t="s">
        <v>999</v>
      </c>
      <c r="C26" s="423" t="s">
        <v>104</v>
      </c>
      <c r="D26" s="75" t="s">
        <v>588</v>
      </c>
      <c r="E26" s="739"/>
      <c r="F26" s="356" t="s">
        <v>1000</v>
      </c>
      <c r="G26" s="695">
        <v>4950</v>
      </c>
      <c r="H26" s="76"/>
      <c r="I26" s="76">
        <v>200</v>
      </c>
      <c r="J26" s="422">
        <f t="shared" si="11"/>
        <v>200</v>
      </c>
      <c r="K26" s="76">
        <f t="shared" si="16"/>
        <v>0</v>
      </c>
      <c r="L26" s="76"/>
      <c r="M26" s="520">
        <f t="shared" si="6"/>
        <v>0</v>
      </c>
      <c r="N26" s="520">
        <f t="shared" si="1"/>
        <v>0</v>
      </c>
      <c r="O26" s="76">
        <f t="shared" si="2"/>
        <v>200</v>
      </c>
      <c r="P26" s="76">
        <f t="shared" si="12"/>
        <v>200</v>
      </c>
      <c r="Q26" s="520">
        <f t="shared" si="13"/>
        <v>1</v>
      </c>
      <c r="R26" s="423"/>
      <c r="S26" s="75"/>
      <c r="T26" s="75"/>
      <c r="U26" s="534" t="s">
        <v>1010</v>
      </c>
    </row>
    <row r="27" spans="1:48" s="1" customFormat="1" ht="67.5" customHeight="1">
      <c r="A27" s="75" t="s">
        <v>1001</v>
      </c>
      <c r="B27" s="737" t="s">
        <v>1002</v>
      </c>
      <c r="C27" s="423" t="s">
        <v>104</v>
      </c>
      <c r="D27" s="75" t="s">
        <v>588</v>
      </c>
      <c r="E27" s="739"/>
      <c r="F27" s="356" t="s">
        <v>1003</v>
      </c>
      <c r="G27" s="695">
        <v>4500</v>
      </c>
      <c r="H27" s="76"/>
      <c r="I27" s="76">
        <v>200</v>
      </c>
      <c r="J27" s="422">
        <f t="shared" si="11"/>
        <v>200</v>
      </c>
      <c r="K27" s="76">
        <f t="shared" si="16"/>
        <v>0</v>
      </c>
      <c r="L27" s="76"/>
      <c r="M27" s="520">
        <f t="shared" si="6"/>
        <v>0</v>
      </c>
      <c r="N27" s="520">
        <f t="shared" si="1"/>
        <v>0</v>
      </c>
      <c r="O27" s="76">
        <f t="shared" si="2"/>
        <v>200</v>
      </c>
      <c r="P27" s="76">
        <f t="shared" si="12"/>
        <v>200</v>
      </c>
      <c r="Q27" s="520">
        <f t="shared" si="13"/>
        <v>1</v>
      </c>
      <c r="R27" s="423"/>
      <c r="S27" s="75"/>
      <c r="T27" s="75"/>
      <c r="U27" s="534" t="s">
        <v>1010</v>
      </c>
    </row>
    <row r="28" spans="1:48" s="1" customFormat="1" ht="70.5" customHeight="1">
      <c r="A28" s="75" t="s">
        <v>1004</v>
      </c>
      <c r="B28" s="737" t="s">
        <v>1005</v>
      </c>
      <c r="C28" s="423" t="s">
        <v>104</v>
      </c>
      <c r="D28" s="75" t="s">
        <v>588</v>
      </c>
      <c r="E28" s="739"/>
      <c r="F28" s="356" t="s">
        <v>1006</v>
      </c>
      <c r="G28" s="695">
        <v>3550</v>
      </c>
      <c r="H28" s="76"/>
      <c r="I28" s="76">
        <v>200</v>
      </c>
      <c r="J28" s="422">
        <f t="shared" si="11"/>
        <v>200</v>
      </c>
      <c r="K28" s="76">
        <f t="shared" si="16"/>
        <v>0</v>
      </c>
      <c r="L28" s="76"/>
      <c r="M28" s="520">
        <f t="shared" si="6"/>
        <v>0</v>
      </c>
      <c r="N28" s="520">
        <f t="shared" si="1"/>
        <v>0</v>
      </c>
      <c r="O28" s="76">
        <f t="shared" si="2"/>
        <v>200</v>
      </c>
      <c r="P28" s="76">
        <f t="shared" si="12"/>
        <v>200</v>
      </c>
      <c r="Q28" s="520">
        <f t="shared" si="13"/>
        <v>1</v>
      </c>
      <c r="R28" s="423"/>
      <c r="S28" s="75"/>
      <c r="T28" s="75"/>
      <c r="U28" s="534" t="s">
        <v>1010</v>
      </c>
    </row>
    <row r="29" spans="1:48" s="1" customFormat="1" ht="30.75" customHeight="1">
      <c r="A29" s="608" t="s">
        <v>269</v>
      </c>
      <c r="B29" s="609" t="s">
        <v>276</v>
      </c>
      <c r="C29" s="609"/>
      <c r="D29" s="740" t="s">
        <v>534</v>
      </c>
      <c r="E29" s="609"/>
      <c r="F29" s="609"/>
      <c r="G29" s="610">
        <f t="shared" ref="G29:L29" si="17">G30+G33</f>
        <v>1410000</v>
      </c>
      <c r="H29" s="610">
        <f t="shared" si="17"/>
        <v>0</v>
      </c>
      <c r="I29" s="610">
        <f t="shared" si="17"/>
        <v>410083</v>
      </c>
      <c r="J29" s="610">
        <f t="shared" si="17"/>
        <v>32297.3</v>
      </c>
      <c r="K29" s="610">
        <f t="shared" si="17"/>
        <v>32297.3</v>
      </c>
      <c r="L29" s="610">
        <f t="shared" si="17"/>
        <v>32297.3</v>
      </c>
      <c r="M29" s="725">
        <f>K29/I29</f>
        <v>7.8757958754691118E-2</v>
      </c>
      <c r="N29" s="725"/>
      <c r="O29" s="610">
        <f t="shared" si="2"/>
        <v>377785.7</v>
      </c>
      <c r="P29" s="610">
        <f>P30+P33</f>
        <v>32297.3</v>
      </c>
      <c r="Q29" s="725">
        <f t="shared" ref="Q29:Q32" si="18">P29/I29</f>
        <v>7.8757958754691118E-2</v>
      </c>
      <c r="R29" s="609"/>
      <c r="S29" s="609"/>
      <c r="T29" s="609"/>
      <c r="U29" s="609"/>
      <c r="X29" s="1">
        <f t="shared" si="14"/>
        <v>0</v>
      </c>
    </row>
    <row r="30" spans="1:48" s="1" customFormat="1" ht="23.25" customHeight="1">
      <c r="A30" s="69">
        <v>-1</v>
      </c>
      <c r="B30" s="70" t="s">
        <v>265</v>
      </c>
      <c r="C30" s="70"/>
      <c r="D30" s="741" t="s">
        <v>534</v>
      </c>
      <c r="E30" s="68"/>
      <c r="F30" s="68"/>
      <c r="G30" s="55">
        <f t="shared" ref="G30:L30" si="19">SUM(G31:G32)</f>
        <v>1410000</v>
      </c>
      <c r="H30" s="55">
        <f t="shared" si="19"/>
        <v>0</v>
      </c>
      <c r="I30" s="55">
        <f t="shared" si="19"/>
        <v>410083</v>
      </c>
      <c r="J30" s="55">
        <f t="shared" si="19"/>
        <v>32297.3</v>
      </c>
      <c r="K30" s="55">
        <f t="shared" si="19"/>
        <v>32297.3</v>
      </c>
      <c r="L30" s="55">
        <f t="shared" si="19"/>
        <v>32297.3</v>
      </c>
      <c r="M30" s="67">
        <f t="shared" si="6"/>
        <v>7.8757958754691118E-2</v>
      </c>
      <c r="N30" s="67"/>
      <c r="O30" s="55">
        <f t="shared" si="2"/>
        <v>377785.7</v>
      </c>
      <c r="P30" s="55">
        <f>SUM(P31:P32)</f>
        <v>32297.3</v>
      </c>
      <c r="Q30" s="520">
        <f t="shared" si="18"/>
        <v>7.8757958754691118E-2</v>
      </c>
      <c r="R30" s="68"/>
      <c r="S30" s="68"/>
      <c r="T30" s="68"/>
      <c r="U30" s="68"/>
      <c r="V30" s="1">
        <v>32297300000</v>
      </c>
      <c r="X30" s="1">
        <f t="shared" si="14"/>
        <v>32297300000</v>
      </c>
    </row>
    <row r="31" spans="1:48" s="1" customFormat="1" ht="73.5" customHeight="1">
      <c r="A31" s="73">
        <v>1</v>
      </c>
      <c r="B31" s="419" t="s">
        <v>277</v>
      </c>
      <c r="C31" s="423" t="s">
        <v>104</v>
      </c>
      <c r="D31" s="741" t="s">
        <v>534</v>
      </c>
      <c r="E31" s="426">
        <v>7855021</v>
      </c>
      <c r="F31" s="423" t="s">
        <v>278</v>
      </c>
      <c r="G31" s="420">
        <v>1100000</v>
      </c>
      <c r="H31" s="76"/>
      <c r="I31" s="76">
        <v>350000</v>
      </c>
      <c r="J31" s="76">
        <v>32297.3</v>
      </c>
      <c r="K31" s="76">
        <f t="shared" si="16"/>
        <v>32297.3</v>
      </c>
      <c r="L31" s="76">
        <f>J31</f>
        <v>32297.3</v>
      </c>
      <c r="M31" s="72">
        <f t="shared" si="6"/>
        <v>9.2277999999999999E-2</v>
      </c>
      <c r="N31" s="520">
        <f>K31/J31</f>
        <v>1</v>
      </c>
      <c r="O31" s="76">
        <f t="shared" si="2"/>
        <v>317702.7</v>
      </c>
      <c r="P31" s="76">
        <f>K31</f>
        <v>32297.3</v>
      </c>
      <c r="Q31" s="520">
        <f t="shared" si="18"/>
        <v>9.2277999999999999E-2</v>
      </c>
      <c r="R31" s="356" t="s">
        <v>488</v>
      </c>
      <c r="S31" s="356" t="s">
        <v>697</v>
      </c>
      <c r="T31" s="356"/>
      <c r="U31" s="423"/>
      <c r="V31" s="1">
        <v>36000861062</v>
      </c>
      <c r="W31" s="1">
        <v>3703561062</v>
      </c>
      <c r="X31" s="1">
        <f t="shared" si="14"/>
        <v>32297300000</v>
      </c>
    </row>
    <row r="32" spans="1:48" s="1" customFormat="1" ht="72.75" customHeight="1">
      <c r="A32" s="73">
        <v>2</v>
      </c>
      <c r="B32" s="419" t="s">
        <v>279</v>
      </c>
      <c r="C32" s="423" t="s">
        <v>104</v>
      </c>
      <c r="D32" s="741" t="s">
        <v>534</v>
      </c>
      <c r="E32" s="426">
        <v>7610331</v>
      </c>
      <c r="F32" s="423" t="s">
        <v>280</v>
      </c>
      <c r="G32" s="420">
        <v>310000</v>
      </c>
      <c r="H32" s="76"/>
      <c r="I32" s="76">
        <v>60083</v>
      </c>
      <c r="J32" s="76">
        <v>0</v>
      </c>
      <c r="K32" s="76">
        <f t="shared" si="16"/>
        <v>0</v>
      </c>
      <c r="L32" s="76">
        <v>0</v>
      </c>
      <c r="M32" s="72">
        <f t="shared" si="6"/>
        <v>0</v>
      </c>
      <c r="N32" s="520" t="e">
        <f>K32/J32</f>
        <v>#DIV/0!</v>
      </c>
      <c r="O32" s="76">
        <f t="shared" si="2"/>
        <v>60083</v>
      </c>
      <c r="P32" s="76">
        <f>L32</f>
        <v>0</v>
      </c>
      <c r="Q32" s="520">
        <f t="shared" si="18"/>
        <v>0</v>
      </c>
      <c r="R32" s="356" t="s">
        <v>488</v>
      </c>
      <c r="S32" s="356" t="s">
        <v>697</v>
      </c>
      <c r="T32" s="356"/>
      <c r="U32" s="423"/>
      <c r="V32" s="1">
        <v>1437273525</v>
      </c>
      <c r="W32" s="1">
        <v>1437273525</v>
      </c>
      <c r="X32" s="1">
        <f t="shared" si="14"/>
        <v>0</v>
      </c>
    </row>
    <row r="33" spans="1:90" s="1" customFormat="1" ht="25.5" customHeight="1">
      <c r="A33" s="69">
        <v>-2</v>
      </c>
      <c r="B33" s="70" t="s">
        <v>273</v>
      </c>
      <c r="C33" s="70"/>
      <c r="D33" s="741" t="s">
        <v>534</v>
      </c>
      <c r="E33" s="68"/>
      <c r="F33" s="68"/>
      <c r="G33" s="55">
        <v>0</v>
      </c>
      <c r="H33" s="55"/>
      <c r="I33" s="76">
        <v>0</v>
      </c>
      <c r="J33" s="76"/>
      <c r="K33" s="76">
        <v>0</v>
      </c>
      <c r="L33" s="76">
        <v>0</v>
      </c>
      <c r="M33" s="76">
        <v>0</v>
      </c>
      <c r="N33" s="76"/>
      <c r="O33" s="76">
        <f t="shared" si="2"/>
        <v>0</v>
      </c>
      <c r="P33" s="76"/>
      <c r="Q33" s="76"/>
      <c r="R33" s="68"/>
      <c r="S33" s="68"/>
      <c r="T33" s="68"/>
      <c r="U33" s="68"/>
      <c r="X33" s="1">
        <f t="shared" si="14"/>
        <v>0</v>
      </c>
    </row>
    <row r="34" spans="1:90" s="1" customFormat="1" ht="30" customHeight="1">
      <c r="A34" s="728" t="s">
        <v>16</v>
      </c>
      <c r="B34" s="729" t="s">
        <v>283</v>
      </c>
      <c r="C34" s="729"/>
      <c r="D34" s="729"/>
      <c r="E34" s="729"/>
      <c r="F34" s="729"/>
      <c r="G34" s="730">
        <f t="shared" ref="G34:L34" si="20">G35+G36+G43</f>
        <v>253006</v>
      </c>
      <c r="H34" s="730">
        <f t="shared" si="20"/>
        <v>32735</v>
      </c>
      <c r="I34" s="730">
        <f t="shared" si="20"/>
        <v>127617</v>
      </c>
      <c r="J34" s="730">
        <f t="shared" si="20"/>
        <v>127617</v>
      </c>
      <c r="K34" s="730">
        <f t="shared" si="20"/>
        <v>72840.004492000007</v>
      </c>
      <c r="L34" s="730">
        <f t="shared" si="20"/>
        <v>72840.004492000007</v>
      </c>
      <c r="M34" s="727">
        <f t="shared" si="6"/>
        <v>0.57077038711143502</v>
      </c>
      <c r="N34" s="727"/>
      <c r="O34" s="730">
        <f t="shared" si="2"/>
        <v>54776.995507999993</v>
      </c>
      <c r="P34" s="730">
        <f t="shared" ref="P34" si="21">P35+P36+P43</f>
        <v>127573.785</v>
      </c>
      <c r="Q34" s="727">
        <f t="shared" ref="Q34:Q40" si="22">P34/J34</f>
        <v>0.99966136956675056</v>
      </c>
      <c r="R34" s="729"/>
      <c r="S34" s="729"/>
      <c r="T34" s="729"/>
      <c r="U34" s="729"/>
      <c r="X34" s="1">
        <f t="shared" si="14"/>
        <v>0</v>
      </c>
    </row>
    <row r="35" spans="1:90" s="1" customFormat="1" ht="41.25" customHeight="1">
      <c r="A35" s="427" t="s">
        <v>14</v>
      </c>
      <c r="B35" s="428" t="s">
        <v>159</v>
      </c>
      <c r="C35" s="428"/>
      <c r="D35" s="428"/>
      <c r="E35" s="428"/>
      <c r="F35" s="428"/>
      <c r="G35" s="429">
        <v>0</v>
      </c>
      <c r="H35" s="429">
        <v>0</v>
      </c>
      <c r="I35" s="429">
        <v>0</v>
      </c>
      <c r="J35" s="429">
        <v>0</v>
      </c>
      <c r="K35" s="429">
        <v>0</v>
      </c>
      <c r="L35" s="429">
        <v>0</v>
      </c>
      <c r="M35" s="67"/>
      <c r="N35" s="67"/>
      <c r="O35" s="429">
        <f t="shared" si="2"/>
        <v>0</v>
      </c>
      <c r="P35" s="429"/>
      <c r="Q35" s="429"/>
      <c r="R35" s="428"/>
      <c r="S35" s="428"/>
      <c r="T35" s="428"/>
      <c r="U35" s="428"/>
      <c r="X35" s="1">
        <f t="shared" si="14"/>
        <v>0</v>
      </c>
    </row>
    <row r="36" spans="1:90" s="1" customFormat="1" ht="52.5" customHeight="1">
      <c r="A36" s="731" t="s">
        <v>15</v>
      </c>
      <c r="B36" s="609" t="s">
        <v>292</v>
      </c>
      <c r="C36" s="742"/>
      <c r="D36" s="743" t="s">
        <v>292</v>
      </c>
      <c r="E36" s="742"/>
      <c r="F36" s="742"/>
      <c r="G36" s="732">
        <f t="shared" ref="G36:L36" si="23">G37+G38</f>
        <v>253006</v>
      </c>
      <c r="H36" s="732">
        <f t="shared" si="23"/>
        <v>32735</v>
      </c>
      <c r="I36" s="732">
        <f t="shared" si="23"/>
        <v>127532</v>
      </c>
      <c r="J36" s="732">
        <f t="shared" si="23"/>
        <v>127532</v>
      </c>
      <c r="K36" s="732">
        <f t="shared" si="23"/>
        <v>72796.789492000011</v>
      </c>
      <c r="L36" s="732">
        <f t="shared" si="23"/>
        <v>72796.789492000011</v>
      </c>
      <c r="M36" s="611">
        <f t="shared" si="6"/>
        <v>0.57081194909512911</v>
      </c>
      <c r="N36" s="611"/>
      <c r="O36" s="732">
        <f t="shared" si="2"/>
        <v>54735.210507999989</v>
      </c>
      <c r="P36" s="732">
        <f t="shared" ref="P36" si="24">P37+P38</f>
        <v>127532</v>
      </c>
      <c r="Q36" s="725">
        <f t="shared" si="22"/>
        <v>1</v>
      </c>
      <c r="R36" s="742"/>
      <c r="S36" s="742"/>
      <c r="T36" s="742"/>
      <c r="U36" s="742"/>
      <c r="X36" s="1">
        <f t="shared" si="14"/>
        <v>0</v>
      </c>
    </row>
    <row r="37" spans="1:90" s="1" customFormat="1" ht="28.5" customHeight="1">
      <c r="A37" s="79" t="s">
        <v>281</v>
      </c>
      <c r="B37" s="68" t="s">
        <v>284</v>
      </c>
      <c r="C37" s="68"/>
      <c r="D37" s="68"/>
      <c r="E37" s="68"/>
      <c r="F37" s="68"/>
      <c r="G37" s="55"/>
      <c r="H37" s="80"/>
      <c r="I37" s="80"/>
      <c r="J37" s="80"/>
      <c r="K37" s="80"/>
      <c r="L37" s="80"/>
      <c r="M37" s="67"/>
      <c r="N37" s="67"/>
      <c r="O37" s="80">
        <f t="shared" si="2"/>
        <v>0</v>
      </c>
      <c r="P37" s="80"/>
      <c r="Q37" s="80"/>
      <c r="R37" s="68"/>
      <c r="S37" s="68"/>
      <c r="T37" s="68"/>
      <c r="U37" s="68"/>
      <c r="X37" s="1">
        <f t="shared" si="14"/>
        <v>0</v>
      </c>
    </row>
    <row r="38" spans="1:90" s="1" customFormat="1" ht="23.25" customHeight="1">
      <c r="A38" s="79" t="s">
        <v>282</v>
      </c>
      <c r="B38" s="68" t="s">
        <v>285</v>
      </c>
      <c r="C38" s="68"/>
      <c r="D38" s="68"/>
      <c r="E38" s="68"/>
      <c r="F38" s="68"/>
      <c r="G38" s="55">
        <f t="shared" ref="G38:L38" si="25">G39</f>
        <v>253006</v>
      </c>
      <c r="H38" s="55">
        <f t="shared" si="25"/>
        <v>32735</v>
      </c>
      <c r="I38" s="55">
        <f t="shared" si="25"/>
        <v>127532</v>
      </c>
      <c r="J38" s="55">
        <f t="shared" si="25"/>
        <v>127532</v>
      </c>
      <c r="K38" s="55">
        <f t="shared" si="25"/>
        <v>72796.789492000011</v>
      </c>
      <c r="L38" s="55">
        <f t="shared" si="25"/>
        <v>72796.789492000011</v>
      </c>
      <c r="M38" s="67">
        <f t="shared" si="6"/>
        <v>0.57081194909512911</v>
      </c>
      <c r="N38" s="67"/>
      <c r="O38" s="55">
        <f t="shared" si="2"/>
        <v>54735.210507999989</v>
      </c>
      <c r="P38" s="55">
        <f t="shared" ref="P38" si="26">P39</f>
        <v>127532</v>
      </c>
      <c r="Q38" s="672">
        <f t="shared" si="22"/>
        <v>1</v>
      </c>
      <c r="R38" s="68"/>
      <c r="S38" s="68"/>
      <c r="T38" s="68"/>
      <c r="U38" s="68"/>
      <c r="X38" s="1">
        <f t="shared" si="14"/>
        <v>0</v>
      </c>
    </row>
    <row r="39" spans="1:90" s="1" customFormat="1" ht="22.5" customHeight="1">
      <c r="A39" s="79" t="s">
        <v>286</v>
      </c>
      <c r="B39" s="68" t="s">
        <v>287</v>
      </c>
      <c r="C39" s="68"/>
      <c r="D39" s="68"/>
      <c r="E39" s="68"/>
      <c r="F39" s="68"/>
      <c r="G39" s="55">
        <f>SUM(G40:G42)</f>
        <v>253006</v>
      </c>
      <c r="H39" s="55">
        <f t="shared" ref="H39:P39" si="27">SUM(H40:H42)</f>
        <v>32735</v>
      </c>
      <c r="I39" s="55">
        <f>SUM(I40:I42)</f>
        <v>127532</v>
      </c>
      <c r="J39" s="55">
        <f>SUM(J40:J42)</f>
        <v>127532</v>
      </c>
      <c r="K39" s="55">
        <f t="shared" si="27"/>
        <v>72796.789492000011</v>
      </c>
      <c r="L39" s="55">
        <f t="shared" si="27"/>
        <v>72796.789492000011</v>
      </c>
      <c r="M39" s="67">
        <f t="shared" si="6"/>
        <v>0.57081194909512911</v>
      </c>
      <c r="N39" s="67"/>
      <c r="O39" s="55">
        <f t="shared" si="27"/>
        <v>54735.210507999996</v>
      </c>
      <c r="P39" s="55">
        <f t="shared" si="27"/>
        <v>127532</v>
      </c>
      <c r="Q39" s="672">
        <f t="shared" si="22"/>
        <v>1</v>
      </c>
      <c r="R39" s="68"/>
      <c r="S39" s="68"/>
      <c r="T39" s="68"/>
      <c r="U39" s="68"/>
      <c r="X39" s="1">
        <f t="shared" si="14"/>
        <v>0</v>
      </c>
    </row>
    <row r="40" spans="1:90" s="330" customFormat="1" ht="87" customHeight="1">
      <c r="A40" s="433">
        <v>1</v>
      </c>
      <c r="B40" s="419" t="s">
        <v>288</v>
      </c>
      <c r="C40" s="423" t="s">
        <v>104</v>
      </c>
      <c r="D40" s="423" t="s">
        <v>292</v>
      </c>
      <c r="E40" s="426" t="s">
        <v>622</v>
      </c>
      <c r="F40" s="423" t="s">
        <v>289</v>
      </c>
      <c r="G40" s="420">
        <v>87790</v>
      </c>
      <c r="H40" s="432">
        <v>27735</v>
      </c>
      <c r="I40" s="432">
        <v>40561</v>
      </c>
      <c r="J40" s="432">
        <f>I40</f>
        <v>40561</v>
      </c>
      <c r="K40" s="432">
        <f>L40</f>
        <v>12593.715980000001</v>
      </c>
      <c r="L40" s="432">
        <v>12593.715980000001</v>
      </c>
      <c r="M40" s="72">
        <f t="shared" si="6"/>
        <v>0.31048830107738962</v>
      </c>
      <c r="N40" s="72"/>
      <c r="O40" s="432">
        <f>I40-K40</f>
        <v>27967.284019999999</v>
      </c>
      <c r="P40" s="76">
        <f>J40</f>
        <v>40561</v>
      </c>
      <c r="Q40" s="520">
        <f t="shared" si="22"/>
        <v>1</v>
      </c>
      <c r="R40" s="356" t="s">
        <v>506</v>
      </c>
      <c r="S40" s="356" t="s">
        <v>505</v>
      </c>
      <c r="T40" s="356"/>
      <c r="U40" s="423" t="s">
        <v>603</v>
      </c>
      <c r="V40" s="1">
        <v>34083183490</v>
      </c>
      <c r="W40" s="1">
        <v>21489467510</v>
      </c>
      <c r="X40" s="1">
        <f t="shared" si="14"/>
        <v>12593715980</v>
      </c>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row>
    <row r="41" spans="1:90" s="330" customFormat="1" ht="88.5" customHeight="1">
      <c r="A41" s="534">
        <v>2</v>
      </c>
      <c r="B41" s="434" t="s">
        <v>290</v>
      </c>
      <c r="C41" s="451" t="s">
        <v>104</v>
      </c>
      <c r="D41" s="423" t="s">
        <v>292</v>
      </c>
      <c r="E41" s="435" t="s">
        <v>623</v>
      </c>
      <c r="F41" s="451" t="s">
        <v>291</v>
      </c>
      <c r="G41" s="535">
        <v>165216</v>
      </c>
      <c r="H41" s="536">
        <v>5000</v>
      </c>
      <c r="I41" s="536">
        <v>84471</v>
      </c>
      <c r="J41" s="537">
        <f t="shared" ref="J41:J42" si="28">I41</f>
        <v>84471</v>
      </c>
      <c r="K41" s="537">
        <f t="shared" ref="K41:K42" si="29">L41</f>
        <v>59111.855044000004</v>
      </c>
      <c r="L41" s="536">
        <v>59111.855044000004</v>
      </c>
      <c r="M41" s="538">
        <f t="shared" si="6"/>
        <v>0.69978874458689966</v>
      </c>
      <c r="N41" s="538"/>
      <c r="O41" s="536">
        <f>I41-K41</f>
        <v>25359.144955999996</v>
      </c>
      <c r="P41" s="76">
        <f>J41</f>
        <v>84471</v>
      </c>
      <c r="Q41" s="520">
        <f t="shared" ref="Q41" si="30">P41/J41</f>
        <v>1</v>
      </c>
      <c r="R41" s="744" t="s">
        <v>504</v>
      </c>
      <c r="S41" s="744" t="s">
        <v>503</v>
      </c>
      <c r="T41" s="744"/>
      <c r="U41" s="451" t="s">
        <v>603</v>
      </c>
      <c r="V41" s="1">
        <v>60678855044</v>
      </c>
      <c r="W41" s="1">
        <v>1567000000</v>
      </c>
      <c r="X41" s="1">
        <f t="shared" si="14"/>
        <v>59111855044</v>
      </c>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row>
    <row r="42" spans="1:90" s="330" customFormat="1" ht="54" customHeight="1">
      <c r="A42" s="75">
        <v>3</v>
      </c>
      <c r="B42" s="419" t="s">
        <v>624</v>
      </c>
      <c r="C42" s="423" t="s">
        <v>104</v>
      </c>
      <c r="D42" s="745" t="s">
        <v>292</v>
      </c>
      <c r="E42" s="426" t="s">
        <v>625</v>
      </c>
      <c r="F42" s="423"/>
      <c r="G42" s="420"/>
      <c r="H42" s="76"/>
      <c r="I42" s="76">
        <v>2500</v>
      </c>
      <c r="J42" s="432">
        <f t="shared" si="28"/>
        <v>2500</v>
      </c>
      <c r="K42" s="432">
        <f t="shared" si="29"/>
        <v>1091.218468</v>
      </c>
      <c r="L42" s="76">
        <v>1091.218468</v>
      </c>
      <c r="M42" s="72">
        <f t="shared" si="6"/>
        <v>0.43648738720000002</v>
      </c>
      <c r="N42" s="72"/>
      <c r="O42" s="536">
        <f>I42-K42</f>
        <v>1408.781532</v>
      </c>
      <c r="P42" s="76">
        <f>J42</f>
        <v>2500</v>
      </c>
      <c r="Q42" s="520">
        <f t="shared" ref="Q42" si="31">P42/J42</f>
        <v>1</v>
      </c>
      <c r="R42" s="356" t="s">
        <v>626</v>
      </c>
      <c r="S42" s="356" t="s">
        <v>627</v>
      </c>
      <c r="T42" s="356"/>
      <c r="U42" s="423"/>
      <c r="V42" s="1">
        <v>1091218468</v>
      </c>
      <c r="W42" s="1"/>
      <c r="X42" s="1">
        <f t="shared" si="14"/>
        <v>1091218468</v>
      </c>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row>
    <row r="43" spans="1:90" s="1" customFormat="1" ht="33.75" customHeight="1">
      <c r="A43" s="608" t="s">
        <v>103</v>
      </c>
      <c r="B43" s="733" t="s">
        <v>160</v>
      </c>
      <c r="C43" s="733"/>
      <c r="D43" s="733"/>
      <c r="E43" s="733"/>
      <c r="F43" s="733"/>
      <c r="G43" s="610">
        <v>0</v>
      </c>
      <c r="H43" s="610">
        <v>0</v>
      </c>
      <c r="I43" s="610">
        <f>I44</f>
        <v>85</v>
      </c>
      <c r="J43" s="610">
        <f>J44</f>
        <v>85</v>
      </c>
      <c r="K43" s="610">
        <f>K44</f>
        <v>43.215000000000003</v>
      </c>
      <c r="L43" s="610">
        <f>L44</f>
        <v>43.215000000000003</v>
      </c>
      <c r="M43" s="611">
        <f t="shared" si="6"/>
        <v>0.50841176470588234</v>
      </c>
      <c r="N43" s="611"/>
      <c r="O43" s="610">
        <f>I43-K43</f>
        <v>41.784999999999997</v>
      </c>
      <c r="P43" s="610">
        <f>J43-L43</f>
        <v>41.784999999999997</v>
      </c>
      <c r="Q43" s="725">
        <f t="shared" ref="Q43:Q44" si="32">P43/J43</f>
        <v>0.4915882352941176</v>
      </c>
      <c r="R43" s="733"/>
      <c r="S43" s="733"/>
      <c r="T43" s="733"/>
      <c r="U43" s="733"/>
      <c r="X43" s="1">
        <f t="shared" si="14"/>
        <v>0</v>
      </c>
    </row>
    <row r="44" spans="1:90" ht="36.75" customHeight="1">
      <c r="A44" s="426">
        <v>1</v>
      </c>
      <c r="B44" s="746" t="s">
        <v>628</v>
      </c>
      <c r="C44" s="423" t="s">
        <v>351</v>
      </c>
      <c r="D44" s="426"/>
      <c r="E44" s="436">
        <v>7991136</v>
      </c>
      <c r="F44" s="436"/>
      <c r="G44" s="76"/>
      <c r="H44" s="76"/>
      <c r="I44" s="76">
        <v>85</v>
      </c>
      <c r="J44" s="76">
        <f>I44</f>
        <v>85</v>
      </c>
      <c r="K44" s="76">
        <f>L44</f>
        <v>43.215000000000003</v>
      </c>
      <c r="L44" s="76">
        <v>43.215000000000003</v>
      </c>
      <c r="M44" s="72">
        <f t="shared" si="6"/>
        <v>0.50841176470588234</v>
      </c>
      <c r="N44" s="72"/>
      <c r="O44" s="76">
        <v>85</v>
      </c>
      <c r="P44" s="76">
        <f>J44</f>
        <v>85</v>
      </c>
      <c r="Q44" s="520">
        <f t="shared" si="32"/>
        <v>1</v>
      </c>
      <c r="R44" s="436"/>
      <c r="S44" s="436"/>
      <c r="T44" s="436"/>
      <c r="U44" s="436" t="s">
        <v>700</v>
      </c>
      <c r="X44" s="1">
        <f t="shared" si="14"/>
        <v>0</v>
      </c>
    </row>
    <row r="45" spans="1:90" ht="27.75" customHeight="1">
      <c r="B45" s="418" t="s">
        <v>608</v>
      </c>
      <c r="C45" s="134"/>
      <c r="I45" s="131"/>
      <c r="J45" s="131"/>
      <c r="K45" s="131"/>
      <c r="X45" s="1">
        <f t="shared" si="14"/>
        <v>0</v>
      </c>
    </row>
    <row r="46" spans="1:90" ht="15.75">
      <c r="B46" s="134" t="s">
        <v>610</v>
      </c>
      <c r="C46" s="134"/>
      <c r="I46" s="131"/>
      <c r="J46" s="131"/>
      <c r="K46" s="131"/>
      <c r="X46" s="1">
        <f t="shared" si="14"/>
        <v>0</v>
      </c>
    </row>
    <row r="47" spans="1:90" ht="15.75">
      <c r="B47" s="134" t="s">
        <v>609</v>
      </c>
      <c r="C47" s="134"/>
      <c r="I47" s="131"/>
      <c r="J47" s="131"/>
      <c r="K47" s="131"/>
      <c r="X47" s="1">
        <f t="shared" si="14"/>
        <v>0</v>
      </c>
    </row>
    <row r="48" spans="1:90" ht="15.75">
      <c r="B48" s="134"/>
      <c r="C48" s="134"/>
      <c r="I48" s="131"/>
      <c r="J48" s="131"/>
      <c r="K48" s="131"/>
      <c r="X48" s="1">
        <f t="shared" si="14"/>
        <v>0</v>
      </c>
    </row>
    <row r="49" spans="2:24" ht="15.75">
      <c r="B49" s="134"/>
      <c r="C49" s="134"/>
      <c r="I49" s="131"/>
      <c r="J49" s="131"/>
      <c r="K49" s="131"/>
      <c r="X49" s="1">
        <f t="shared" si="14"/>
        <v>0</v>
      </c>
    </row>
    <row r="50" spans="2:24" ht="15.75">
      <c r="B50" s="134"/>
      <c r="C50" s="134"/>
      <c r="I50" s="131"/>
      <c r="J50" s="131"/>
      <c r="K50" s="131"/>
      <c r="X50" s="1">
        <f t="shared" si="14"/>
        <v>0</v>
      </c>
    </row>
    <row r="51" spans="2:24" ht="15.75">
      <c r="B51" s="134"/>
      <c r="C51" s="134"/>
      <c r="I51" s="131"/>
      <c r="J51" s="131"/>
      <c r="K51" s="131"/>
      <c r="X51" s="1">
        <f t="shared" si="14"/>
        <v>0</v>
      </c>
    </row>
    <row r="52" spans="2:24" ht="15.75">
      <c r="B52" s="134"/>
      <c r="C52" s="134"/>
      <c r="I52" s="131"/>
      <c r="J52" s="131"/>
      <c r="K52" s="131"/>
      <c r="X52" s="1">
        <f t="shared" si="14"/>
        <v>0</v>
      </c>
    </row>
    <row r="53" spans="2:24" ht="15.75">
      <c r="B53" s="134"/>
      <c r="C53" s="134"/>
      <c r="I53" s="131"/>
      <c r="J53" s="131"/>
      <c r="K53" s="131"/>
      <c r="X53" s="1">
        <f t="shared" si="14"/>
        <v>0</v>
      </c>
    </row>
    <row r="54" spans="2:24">
      <c r="I54" s="131"/>
      <c r="J54" s="131"/>
      <c r="K54" s="131"/>
      <c r="X54" s="1">
        <f t="shared" si="14"/>
        <v>0</v>
      </c>
    </row>
    <row r="55" spans="2:24">
      <c r="I55" s="131"/>
      <c r="J55" s="131"/>
      <c r="K55" s="131"/>
      <c r="X55" s="1">
        <f t="shared" si="14"/>
        <v>0</v>
      </c>
    </row>
    <row r="56" spans="2:24">
      <c r="I56" s="131"/>
      <c r="J56" s="131"/>
      <c r="K56" s="131"/>
      <c r="X56" s="1">
        <f t="shared" si="14"/>
        <v>0</v>
      </c>
    </row>
    <row r="57" spans="2:24">
      <c r="I57" s="131"/>
      <c r="J57" s="131"/>
      <c r="K57" s="131"/>
      <c r="X57" s="1">
        <f t="shared" si="14"/>
        <v>0</v>
      </c>
    </row>
    <row r="58" spans="2:24">
      <c r="I58" s="131"/>
      <c r="J58" s="131"/>
      <c r="K58" s="131"/>
      <c r="X58" s="1">
        <f t="shared" si="14"/>
        <v>0</v>
      </c>
    </row>
    <row r="59" spans="2:24">
      <c r="I59" s="131"/>
      <c r="J59" s="131"/>
      <c r="K59" s="131"/>
      <c r="X59" s="1">
        <f t="shared" si="14"/>
        <v>0</v>
      </c>
    </row>
    <row r="60" spans="2:24">
      <c r="I60" s="131"/>
      <c r="J60" s="131"/>
      <c r="K60" s="131"/>
      <c r="X60" s="1">
        <f t="shared" si="14"/>
        <v>0</v>
      </c>
    </row>
    <row r="61" spans="2:24">
      <c r="I61" s="131"/>
      <c r="J61" s="131"/>
      <c r="K61" s="131"/>
      <c r="X61" s="1">
        <f t="shared" si="14"/>
        <v>0</v>
      </c>
    </row>
    <row r="62" spans="2:24">
      <c r="I62" s="131"/>
      <c r="J62" s="131"/>
      <c r="K62" s="131"/>
      <c r="X62" s="1">
        <f t="shared" si="14"/>
        <v>0</v>
      </c>
    </row>
    <row r="63" spans="2:24">
      <c r="I63" s="131"/>
      <c r="J63" s="131"/>
      <c r="K63" s="131"/>
      <c r="X63" s="1">
        <f t="shared" si="14"/>
        <v>0</v>
      </c>
    </row>
    <row r="64" spans="2:24">
      <c r="I64" s="131"/>
      <c r="J64" s="131"/>
      <c r="K64" s="131"/>
      <c r="X64" s="1">
        <f t="shared" si="14"/>
        <v>0</v>
      </c>
    </row>
    <row r="65" spans="9:24">
      <c r="I65" s="131"/>
      <c r="J65" s="131"/>
      <c r="K65" s="131"/>
      <c r="X65" s="1">
        <f t="shared" si="14"/>
        <v>0</v>
      </c>
    </row>
    <row r="66" spans="9:24">
      <c r="I66" s="131"/>
      <c r="J66" s="131"/>
      <c r="K66" s="131"/>
      <c r="X66" s="1">
        <f t="shared" si="14"/>
        <v>0</v>
      </c>
    </row>
    <row r="67" spans="9:24">
      <c r="I67" s="131"/>
      <c r="J67" s="131"/>
      <c r="K67" s="131"/>
      <c r="X67" s="1">
        <f t="shared" si="14"/>
        <v>0</v>
      </c>
    </row>
    <row r="68" spans="9:24">
      <c r="I68" s="131"/>
      <c r="J68" s="131"/>
      <c r="K68" s="131"/>
      <c r="X68" s="1">
        <f t="shared" si="14"/>
        <v>0</v>
      </c>
    </row>
    <row r="69" spans="9:24">
      <c r="I69" s="131"/>
      <c r="J69" s="131"/>
      <c r="K69" s="131"/>
      <c r="X69" s="1">
        <f t="shared" si="14"/>
        <v>0</v>
      </c>
    </row>
    <row r="70" spans="9:24">
      <c r="I70" s="131"/>
      <c r="J70" s="131"/>
      <c r="K70" s="131"/>
      <c r="X70" s="1">
        <f t="shared" si="14"/>
        <v>0</v>
      </c>
    </row>
    <row r="71" spans="9:24">
      <c r="I71" s="131"/>
      <c r="J71" s="131"/>
      <c r="K71" s="131"/>
      <c r="X71" s="1">
        <f t="shared" si="14"/>
        <v>0</v>
      </c>
    </row>
    <row r="72" spans="9:24">
      <c r="I72" s="131"/>
      <c r="J72" s="131"/>
      <c r="K72" s="131"/>
      <c r="X72" s="1">
        <f t="shared" si="14"/>
        <v>0</v>
      </c>
    </row>
    <row r="73" spans="9:24">
      <c r="I73" s="131"/>
      <c r="J73" s="131"/>
      <c r="K73" s="131"/>
      <c r="X73" s="1">
        <f t="shared" si="14"/>
        <v>0</v>
      </c>
    </row>
    <row r="74" spans="9:24">
      <c r="I74" s="131"/>
      <c r="J74" s="131"/>
      <c r="K74" s="131"/>
      <c r="X74" s="1">
        <f t="shared" si="14"/>
        <v>0</v>
      </c>
    </row>
    <row r="75" spans="9:24">
      <c r="I75" s="131"/>
      <c r="J75" s="131"/>
      <c r="K75" s="131"/>
      <c r="X75" s="1">
        <f t="shared" si="14"/>
        <v>0</v>
      </c>
    </row>
    <row r="76" spans="9:24">
      <c r="I76" s="131"/>
      <c r="J76" s="131"/>
      <c r="K76" s="131"/>
      <c r="X76" s="1">
        <f t="shared" si="14"/>
        <v>0</v>
      </c>
    </row>
    <row r="77" spans="9:24">
      <c r="I77" s="131"/>
      <c r="J77" s="131"/>
      <c r="K77" s="131"/>
      <c r="X77" s="1">
        <f t="shared" si="14"/>
        <v>0</v>
      </c>
    </row>
    <row r="78" spans="9:24">
      <c r="I78" s="131"/>
      <c r="J78" s="131"/>
      <c r="K78" s="131"/>
      <c r="X78" s="1">
        <f t="shared" si="14"/>
        <v>0</v>
      </c>
    </row>
    <row r="79" spans="9:24">
      <c r="I79" s="131"/>
      <c r="J79" s="131"/>
      <c r="K79" s="131"/>
      <c r="X79" s="1">
        <f t="shared" si="14"/>
        <v>0</v>
      </c>
    </row>
    <row r="80" spans="9:24">
      <c r="I80" s="131"/>
      <c r="J80" s="131"/>
      <c r="K80" s="131"/>
      <c r="X80" s="1">
        <f t="shared" si="14"/>
        <v>0</v>
      </c>
    </row>
    <row r="81" spans="9:24">
      <c r="I81" s="131"/>
      <c r="J81" s="131"/>
      <c r="K81" s="131"/>
      <c r="X81" s="1">
        <f t="shared" si="14"/>
        <v>0</v>
      </c>
    </row>
    <row r="82" spans="9:24">
      <c r="I82" s="131"/>
      <c r="J82" s="131"/>
      <c r="K82" s="131"/>
      <c r="X82" s="1">
        <f t="shared" si="14"/>
        <v>0</v>
      </c>
    </row>
    <row r="83" spans="9:24">
      <c r="I83" s="131"/>
      <c r="J83" s="131"/>
      <c r="K83" s="131"/>
      <c r="X83" s="1">
        <f t="shared" si="14"/>
        <v>0</v>
      </c>
    </row>
    <row r="84" spans="9:24">
      <c r="I84" s="131"/>
      <c r="J84" s="131"/>
      <c r="K84" s="131"/>
      <c r="X84" s="1">
        <f t="shared" ref="X84:X87" si="33">V84-W84</f>
        <v>0</v>
      </c>
    </row>
    <row r="85" spans="9:24">
      <c r="I85" s="131"/>
      <c r="J85" s="131"/>
      <c r="K85" s="131"/>
      <c r="X85" s="1">
        <f t="shared" si="33"/>
        <v>0</v>
      </c>
    </row>
    <row r="86" spans="9:24">
      <c r="I86" s="131"/>
      <c r="J86" s="131"/>
      <c r="K86" s="131"/>
      <c r="X86" s="1">
        <f t="shared" si="33"/>
        <v>0</v>
      </c>
    </row>
    <row r="87" spans="9:24">
      <c r="I87" s="131"/>
      <c r="J87" s="131"/>
      <c r="K87" s="131"/>
      <c r="X87" s="1">
        <f t="shared" si="33"/>
        <v>0</v>
      </c>
    </row>
    <row r="88" spans="9:24">
      <c r="I88" s="131"/>
      <c r="J88" s="131"/>
      <c r="K88" s="131"/>
    </row>
    <row r="89" spans="9:24">
      <c r="I89" s="131"/>
      <c r="J89" s="131"/>
      <c r="K89" s="131"/>
    </row>
    <row r="90" spans="9:24">
      <c r="I90" s="131"/>
      <c r="J90" s="131"/>
      <c r="K90" s="131"/>
    </row>
    <row r="91" spans="9:24">
      <c r="I91" s="131"/>
      <c r="J91" s="131"/>
      <c r="K91" s="131"/>
    </row>
    <row r="92" spans="9:24">
      <c r="I92" s="131"/>
      <c r="J92" s="131"/>
      <c r="K92" s="131"/>
    </row>
    <row r="93" spans="9:24">
      <c r="I93" s="131"/>
      <c r="J93" s="131"/>
      <c r="K93" s="131"/>
    </row>
    <row r="94" spans="9:24">
      <c r="I94" s="131"/>
      <c r="J94" s="131"/>
      <c r="K94" s="131"/>
    </row>
    <row r="95" spans="9:24">
      <c r="I95" s="131"/>
      <c r="J95" s="131"/>
      <c r="K95" s="131"/>
    </row>
    <row r="96" spans="9:24">
      <c r="I96" s="131"/>
      <c r="J96" s="131"/>
      <c r="K96" s="131"/>
    </row>
    <row r="97" s="131" customFormat="1"/>
    <row r="98" s="131" customFormat="1"/>
    <row r="99" s="131" customFormat="1"/>
    <row r="100" s="131" customFormat="1"/>
    <row r="101" s="131" customFormat="1"/>
    <row r="102" s="131" customFormat="1"/>
    <row r="103" s="131" customFormat="1"/>
    <row r="104" s="131" customFormat="1"/>
    <row r="105" s="131" customFormat="1"/>
    <row r="106" s="131" customFormat="1"/>
    <row r="107" s="131" customFormat="1"/>
    <row r="108" s="131" customFormat="1"/>
    <row r="109" s="131" customFormat="1"/>
    <row r="110" s="131" customFormat="1"/>
    <row r="111" s="131" customFormat="1"/>
    <row r="112" s="131" customFormat="1"/>
    <row r="113" s="131" customFormat="1"/>
    <row r="114" s="131" customFormat="1"/>
    <row r="115" s="131" customFormat="1"/>
    <row r="116" s="131" customFormat="1"/>
    <row r="117" s="131" customFormat="1"/>
    <row r="118" s="131" customFormat="1"/>
    <row r="119" s="131" customFormat="1"/>
    <row r="120" s="131" customFormat="1"/>
    <row r="121" s="131" customFormat="1"/>
    <row r="122" s="131" customFormat="1"/>
    <row r="123" s="131" customFormat="1"/>
    <row r="124" s="131" customFormat="1"/>
    <row r="125" s="131" customFormat="1"/>
    <row r="126" s="131" customFormat="1"/>
    <row r="127" s="131" customFormat="1"/>
    <row r="128" s="131" customFormat="1"/>
    <row r="129" s="131" customFormat="1"/>
    <row r="130" s="131" customFormat="1"/>
    <row r="131" s="131" customFormat="1"/>
    <row r="132" s="131" customFormat="1"/>
    <row r="133" s="131" customFormat="1"/>
    <row r="134" s="131" customFormat="1"/>
    <row r="135" s="131" customFormat="1"/>
  </sheetData>
  <autoFilter ref="A8:U87" xr:uid="{00000000-0009-0000-0000-000006000000}"/>
  <mergeCells count="26">
    <mergeCell ref="D5:D7"/>
    <mergeCell ref="C5:C7"/>
    <mergeCell ref="G6:G7"/>
    <mergeCell ref="K6:K7"/>
    <mergeCell ref="A2:U2"/>
    <mergeCell ref="A3:U3"/>
    <mergeCell ref="A5:A7"/>
    <mergeCell ref="B5:B7"/>
    <mergeCell ref="E5:E7"/>
    <mergeCell ref="F5:G5"/>
    <mergeCell ref="H5:H7"/>
    <mergeCell ref="I5:I7"/>
    <mergeCell ref="S5:S7"/>
    <mergeCell ref="O5:O7"/>
    <mergeCell ref="S4:U4"/>
    <mergeCell ref="U5:U7"/>
    <mergeCell ref="T5:T7"/>
    <mergeCell ref="P5:P7"/>
    <mergeCell ref="Q5:Q7"/>
    <mergeCell ref="F6:F7"/>
    <mergeCell ref="L6:L7"/>
    <mergeCell ref="M6:M7"/>
    <mergeCell ref="R5:R7"/>
    <mergeCell ref="J5:J7"/>
    <mergeCell ref="K5:N5"/>
    <mergeCell ref="N6:N7"/>
  </mergeCells>
  <phoneticPr fontId="19" type="noConversion"/>
  <printOptions horizontalCentered="1"/>
  <pageMargins left="0" right="0" top="0.39370078740157483" bottom="0.19685039370078741" header="0.31496062992125984" footer="0.31496062992125984"/>
  <pageSetup paperSize="9" scale="57" fitToHeight="2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B102"/>
  <sheetViews>
    <sheetView topLeftCell="A75" zoomScale="87" zoomScaleNormal="87" workbookViewId="0">
      <selection activeCell="D91" sqref="D91"/>
    </sheetView>
  </sheetViews>
  <sheetFormatPr defaultColWidth="11.42578125" defaultRowHeight="15.75"/>
  <cols>
    <col min="1" max="1" width="8.140625" style="134" customWidth="1"/>
    <col min="2" max="2" width="45.7109375" style="134" customWidth="1"/>
    <col min="3" max="3" width="14.140625" style="134" customWidth="1"/>
    <col min="4" max="4" width="12" style="134" customWidth="1"/>
    <col min="5" max="5" width="11.85546875" style="134" customWidth="1"/>
    <col min="6" max="7" width="11.42578125" style="134"/>
    <col min="8" max="8" width="9.85546875" style="134" customWidth="1"/>
    <col min="9" max="10" width="11.42578125" style="134"/>
    <col min="11" max="11" width="7.85546875" style="134" customWidth="1"/>
    <col min="12" max="12" width="11.42578125" style="134"/>
    <col min="13" max="14" width="10.28515625" style="134" customWidth="1"/>
    <col min="15" max="16" width="11.42578125" style="134" customWidth="1"/>
    <col min="17" max="17" width="8.42578125" style="134" customWidth="1"/>
    <col min="18" max="19" width="11.42578125" style="134" customWidth="1"/>
    <col min="20" max="20" width="24.85546875" style="134" hidden="1" customWidth="1"/>
    <col min="21" max="22" width="14.7109375" style="134" hidden="1" customWidth="1"/>
    <col min="23" max="23" width="29.42578125" style="134" customWidth="1"/>
    <col min="24" max="24" width="17.28515625" style="134" customWidth="1"/>
    <col min="25" max="25" width="17" style="134" customWidth="1"/>
    <col min="26" max="26" width="18.140625" style="134" bestFit="1" customWidth="1"/>
    <col min="27" max="16384" width="11.42578125" style="134"/>
  </cols>
  <sheetData>
    <row r="1" spans="1:24" ht="18.75" customHeight="1">
      <c r="U1" s="135"/>
      <c r="W1" s="135" t="s">
        <v>952</v>
      </c>
      <c r="X1" s="618"/>
    </row>
    <row r="2" spans="1:24">
      <c r="A2" s="896" t="s">
        <v>1090</v>
      </c>
      <c r="B2" s="896"/>
      <c r="C2" s="896"/>
      <c r="D2" s="896"/>
      <c r="E2" s="896"/>
      <c r="F2" s="896"/>
      <c r="G2" s="896"/>
      <c r="H2" s="896"/>
      <c r="I2" s="896"/>
      <c r="J2" s="896"/>
      <c r="K2" s="896"/>
      <c r="L2" s="896"/>
      <c r="M2" s="896"/>
      <c r="N2" s="896"/>
      <c r="O2" s="896"/>
      <c r="P2" s="896"/>
      <c r="Q2" s="896"/>
      <c r="R2" s="896"/>
      <c r="S2" s="896"/>
      <c r="T2" s="896"/>
      <c r="U2" s="136"/>
      <c r="V2" s="136"/>
      <c r="W2" s="136"/>
    </row>
    <row r="3" spans="1:24">
      <c r="A3" s="893" t="s">
        <v>729</v>
      </c>
      <c r="B3" s="893"/>
      <c r="C3" s="893"/>
      <c r="D3" s="893"/>
      <c r="E3" s="893"/>
      <c r="F3" s="893"/>
      <c r="G3" s="893"/>
      <c r="H3" s="893"/>
      <c r="I3" s="893"/>
      <c r="J3" s="893"/>
      <c r="K3" s="893"/>
      <c r="L3" s="893"/>
      <c r="M3" s="893"/>
      <c r="N3" s="893"/>
      <c r="O3" s="893"/>
      <c r="P3" s="893"/>
      <c r="Q3" s="893"/>
      <c r="R3" s="893"/>
      <c r="S3" s="893"/>
      <c r="T3" s="893"/>
      <c r="U3" s="893"/>
      <c r="V3" s="893"/>
      <c r="W3" s="893"/>
    </row>
    <row r="4" spans="1:24">
      <c r="T4" s="137"/>
      <c r="U4" s="138"/>
      <c r="V4" s="138"/>
      <c r="W4" s="138" t="s">
        <v>1</v>
      </c>
    </row>
    <row r="5" spans="1:24" ht="21" customHeight="1">
      <c r="A5" s="897" t="s">
        <v>10</v>
      </c>
      <c r="B5" s="897" t="s">
        <v>178</v>
      </c>
      <c r="C5" s="897" t="s">
        <v>293</v>
      </c>
      <c r="D5" s="897" t="s">
        <v>18</v>
      </c>
      <c r="E5" s="900" t="s">
        <v>179</v>
      </c>
      <c r="F5" s="901"/>
      <c r="G5" s="901"/>
      <c r="H5" s="902"/>
      <c r="I5" s="900" t="s">
        <v>180</v>
      </c>
      <c r="J5" s="901"/>
      <c r="K5" s="902"/>
      <c r="L5" s="897" t="s">
        <v>181</v>
      </c>
      <c r="M5" s="903" t="s">
        <v>332</v>
      </c>
      <c r="N5" s="903"/>
      <c r="O5" s="897" t="s">
        <v>182</v>
      </c>
      <c r="P5" s="897" t="s">
        <v>174</v>
      </c>
      <c r="Q5" s="897" t="s">
        <v>338</v>
      </c>
      <c r="R5" s="897" t="s">
        <v>728</v>
      </c>
      <c r="S5" s="897" t="s">
        <v>732</v>
      </c>
      <c r="T5" s="897" t="s">
        <v>448</v>
      </c>
      <c r="U5" s="897" t="s">
        <v>491</v>
      </c>
      <c r="V5" s="897" t="s">
        <v>693</v>
      </c>
      <c r="W5" s="903" t="s">
        <v>12</v>
      </c>
    </row>
    <row r="6" spans="1:24" ht="21" customHeight="1">
      <c r="A6" s="898"/>
      <c r="B6" s="898"/>
      <c r="C6" s="898"/>
      <c r="D6" s="898"/>
      <c r="E6" s="897" t="s">
        <v>183</v>
      </c>
      <c r="F6" s="900" t="s">
        <v>184</v>
      </c>
      <c r="G6" s="901"/>
      <c r="H6" s="902"/>
      <c r="I6" s="897" t="s">
        <v>185</v>
      </c>
      <c r="J6" s="900" t="s">
        <v>173</v>
      </c>
      <c r="K6" s="902"/>
      <c r="L6" s="898"/>
      <c r="M6" s="903"/>
      <c r="N6" s="903"/>
      <c r="O6" s="898"/>
      <c r="P6" s="898"/>
      <c r="Q6" s="898"/>
      <c r="R6" s="898"/>
      <c r="S6" s="898"/>
      <c r="T6" s="898"/>
      <c r="U6" s="898"/>
      <c r="V6" s="898"/>
      <c r="W6" s="903"/>
    </row>
    <row r="7" spans="1:24" ht="15.75" customHeight="1">
      <c r="A7" s="898"/>
      <c r="B7" s="898"/>
      <c r="C7" s="898"/>
      <c r="D7" s="898"/>
      <c r="E7" s="898"/>
      <c r="F7" s="897" t="s">
        <v>185</v>
      </c>
      <c r="G7" s="903" t="s">
        <v>173</v>
      </c>
      <c r="H7" s="903"/>
      <c r="I7" s="898"/>
      <c r="J7" s="897" t="s">
        <v>186</v>
      </c>
      <c r="K7" s="897" t="s">
        <v>187</v>
      </c>
      <c r="L7" s="898"/>
      <c r="M7" s="903" t="s">
        <v>612</v>
      </c>
      <c r="N7" s="903" t="s">
        <v>613</v>
      </c>
      <c r="O7" s="898"/>
      <c r="P7" s="898"/>
      <c r="Q7" s="898"/>
      <c r="R7" s="898"/>
      <c r="S7" s="898"/>
      <c r="T7" s="898"/>
      <c r="U7" s="898"/>
      <c r="V7" s="898"/>
      <c r="W7" s="903"/>
    </row>
    <row r="8" spans="1:24" ht="15.75" customHeight="1">
      <c r="A8" s="898"/>
      <c r="B8" s="898"/>
      <c r="C8" s="898"/>
      <c r="D8" s="898"/>
      <c r="E8" s="898"/>
      <c r="F8" s="898"/>
      <c r="G8" s="903" t="s">
        <v>186</v>
      </c>
      <c r="H8" s="903" t="s">
        <v>187</v>
      </c>
      <c r="I8" s="898"/>
      <c r="J8" s="898"/>
      <c r="K8" s="898"/>
      <c r="L8" s="898"/>
      <c r="M8" s="903"/>
      <c r="N8" s="903"/>
      <c r="O8" s="898"/>
      <c r="P8" s="898"/>
      <c r="Q8" s="898"/>
      <c r="R8" s="898"/>
      <c r="S8" s="898"/>
      <c r="T8" s="898"/>
      <c r="U8" s="898"/>
      <c r="V8" s="898"/>
      <c r="W8" s="903"/>
    </row>
    <row r="9" spans="1:24">
      <c r="A9" s="899"/>
      <c r="B9" s="899"/>
      <c r="C9" s="899"/>
      <c r="D9" s="899"/>
      <c r="E9" s="899"/>
      <c r="F9" s="899"/>
      <c r="G9" s="903"/>
      <c r="H9" s="903"/>
      <c r="I9" s="899"/>
      <c r="J9" s="899"/>
      <c r="K9" s="899"/>
      <c r="L9" s="899"/>
      <c r="M9" s="903"/>
      <c r="N9" s="903"/>
      <c r="O9" s="899"/>
      <c r="P9" s="899"/>
      <c r="Q9" s="899"/>
      <c r="R9" s="899"/>
      <c r="S9" s="899"/>
      <c r="T9" s="899"/>
      <c r="U9" s="899"/>
      <c r="V9" s="899"/>
      <c r="W9" s="903"/>
    </row>
    <row r="10" spans="1:24">
      <c r="A10" s="140">
        <v>1</v>
      </c>
      <c r="B10" s="140">
        <v>2</v>
      </c>
      <c r="C10" s="140"/>
      <c r="D10" s="140">
        <v>3</v>
      </c>
      <c r="E10" s="140">
        <v>4</v>
      </c>
      <c r="F10" s="140">
        <v>5</v>
      </c>
      <c r="G10" s="140">
        <v>6</v>
      </c>
      <c r="H10" s="140">
        <v>7</v>
      </c>
      <c r="I10" s="140">
        <v>8</v>
      </c>
      <c r="J10" s="140">
        <v>9</v>
      </c>
      <c r="K10" s="140">
        <v>10</v>
      </c>
      <c r="L10" s="140">
        <v>11</v>
      </c>
      <c r="M10" s="140">
        <v>12</v>
      </c>
      <c r="N10" s="140">
        <v>13</v>
      </c>
      <c r="O10" s="140">
        <v>14</v>
      </c>
      <c r="P10" s="140">
        <v>15</v>
      </c>
      <c r="Q10" s="140">
        <v>16</v>
      </c>
      <c r="R10" s="140">
        <v>17</v>
      </c>
      <c r="S10" s="140">
        <v>18</v>
      </c>
      <c r="T10" s="140">
        <v>20</v>
      </c>
      <c r="U10" s="140">
        <v>21</v>
      </c>
      <c r="V10" s="140">
        <v>22</v>
      </c>
      <c r="W10" s="140">
        <v>19</v>
      </c>
    </row>
    <row r="11" spans="1:24" s="144" customFormat="1" ht="30" customHeight="1">
      <c r="A11" s="142"/>
      <c r="B11" s="142" t="s">
        <v>188</v>
      </c>
      <c r="C11" s="142"/>
      <c r="D11" s="142"/>
      <c r="E11" s="139"/>
      <c r="F11" s="141">
        <f t="shared" ref="F11:O11" si="0">F12+F44</f>
        <v>242334.77324263038</v>
      </c>
      <c r="G11" s="141">
        <f t="shared" si="0"/>
        <v>194989.2</v>
      </c>
      <c r="H11" s="141">
        <f t="shared" si="0"/>
        <v>263</v>
      </c>
      <c r="I11" s="141">
        <f t="shared" si="0"/>
        <v>207062.2</v>
      </c>
      <c r="J11" s="141">
        <f t="shared" si="0"/>
        <v>206799.2</v>
      </c>
      <c r="K11" s="141">
        <f t="shared" si="0"/>
        <v>263</v>
      </c>
      <c r="L11" s="141">
        <f t="shared" si="0"/>
        <v>167072.26362799999</v>
      </c>
      <c r="M11" s="141">
        <f t="shared" si="0"/>
        <v>27820.566594</v>
      </c>
      <c r="N11" s="141">
        <f t="shared" si="0"/>
        <v>7957.6270750000003</v>
      </c>
      <c r="O11" s="141">
        <f t="shared" si="0"/>
        <v>17367.175642999999</v>
      </c>
      <c r="P11" s="143">
        <f>O11/(M11+N11)</f>
        <v>0.48541231018176806</v>
      </c>
      <c r="Q11" s="141">
        <f>M11-O11</f>
        <v>10453.390951000001</v>
      </c>
      <c r="R11" s="141">
        <f>(M11+N11)</f>
        <v>35778.193669</v>
      </c>
      <c r="S11" s="143">
        <f>R11/(M11+N11)</f>
        <v>1</v>
      </c>
      <c r="T11" s="142"/>
      <c r="U11" s="142"/>
      <c r="V11" s="142"/>
      <c r="W11" s="142"/>
      <c r="X11" s="144">
        <v>28980.565000000002</v>
      </c>
    </row>
    <row r="12" spans="1:24" ht="31.5">
      <c r="A12" s="765" t="s">
        <v>13</v>
      </c>
      <c r="B12" s="766" t="s">
        <v>323</v>
      </c>
      <c r="C12" s="766"/>
      <c r="D12" s="765"/>
      <c r="E12" s="767"/>
      <c r="F12" s="768">
        <f>F13+F18</f>
        <v>81742</v>
      </c>
      <c r="G12" s="768">
        <f t="shared" ref="G12:O12" si="1">G13+G18</f>
        <v>69065</v>
      </c>
      <c r="H12" s="768">
        <f t="shared" si="1"/>
        <v>0</v>
      </c>
      <c r="I12" s="768">
        <f t="shared" si="1"/>
        <v>70051</v>
      </c>
      <c r="J12" s="768">
        <f t="shared" si="1"/>
        <v>70051</v>
      </c>
      <c r="K12" s="768">
        <f t="shared" si="1"/>
        <v>0</v>
      </c>
      <c r="L12" s="768">
        <f t="shared" si="1"/>
        <v>71992.631813999993</v>
      </c>
      <c r="M12" s="768">
        <f t="shared" si="1"/>
        <v>3363.0015940000003</v>
      </c>
      <c r="N12" s="768">
        <f t="shared" si="1"/>
        <v>1720.1743900000001</v>
      </c>
      <c r="O12" s="768">
        <f t="shared" si="1"/>
        <v>3777.3986359999994</v>
      </c>
      <c r="P12" s="769">
        <f>O12/(M12+N12)</f>
        <v>0.74311781608385863</v>
      </c>
      <c r="Q12" s="768">
        <f t="shared" ref="Q12:Q64" si="2">M12-O12</f>
        <v>-414.39704199999915</v>
      </c>
      <c r="R12" s="768">
        <f t="shared" ref="R12:R75" si="3">(M12+N12)</f>
        <v>5083.1759840000004</v>
      </c>
      <c r="S12" s="769">
        <f t="shared" ref="S12:S75" si="4">R12/(M12+N12)</f>
        <v>1</v>
      </c>
      <c r="T12" s="770"/>
      <c r="U12" s="770"/>
      <c r="V12" s="770"/>
      <c r="W12" s="770"/>
      <c r="X12" s="513">
        <f>M11-X11</f>
        <v>-1159.9984060000024</v>
      </c>
    </row>
    <row r="13" spans="1:24" ht="39.75" customHeight="1">
      <c r="A13" s="748" t="s">
        <v>324</v>
      </c>
      <c r="B13" s="749" t="s">
        <v>317</v>
      </c>
      <c r="C13" s="749"/>
      <c r="D13" s="748"/>
      <c r="E13" s="747"/>
      <c r="F13" s="750">
        <f>F14</f>
        <v>700</v>
      </c>
      <c r="G13" s="750">
        <f t="shared" ref="G13:M13" si="5">G14</f>
        <v>700</v>
      </c>
      <c r="H13" s="750">
        <f t="shared" si="5"/>
        <v>0</v>
      </c>
      <c r="I13" s="750">
        <f t="shared" si="5"/>
        <v>2295</v>
      </c>
      <c r="J13" s="750">
        <f t="shared" si="5"/>
        <v>2295</v>
      </c>
      <c r="K13" s="750">
        <f t="shared" si="5"/>
        <v>0</v>
      </c>
      <c r="L13" s="750">
        <f t="shared" si="5"/>
        <v>5368.6318140000003</v>
      </c>
      <c r="M13" s="762">
        <f t="shared" si="5"/>
        <v>68.939813999999956</v>
      </c>
      <c r="N13" s="762"/>
      <c r="O13" s="763"/>
      <c r="P13" s="751">
        <f t="shared" ref="P13:P42" si="6">O13/M13</f>
        <v>0</v>
      </c>
      <c r="Q13" s="750">
        <f t="shared" si="2"/>
        <v>68.939813999999956</v>
      </c>
      <c r="R13" s="762">
        <f t="shared" si="3"/>
        <v>68.939813999999956</v>
      </c>
      <c r="S13" s="751">
        <f t="shared" si="4"/>
        <v>1</v>
      </c>
      <c r="T13" s="752"/>
      <c r="U13" s="752"/>
      <c r="V13" s="752"/>
      <c r="W13" s="752"/>
    </row>
    <row r="14" spans="1:24" ht="31.5">
      <c r="A14" s="753" t="s">
        <v>14</v>
      </c>
      <c r="B14" s="754" t="s">
        <v>25</v>
      </c>
      <c r="C14" s="754"/>
      <c r="D14" s="755"/>
      <c r="E14" s="756"/>
      <c r="F14" s="757">
        <f>F15</f>
        <v>700</v>
      </c>
      <c r="G14" s="757">
        <f t="shared" ref="G14:K15" si="7">G15</f>
        <v>700</v>
      </c>
      <c r="H14" s="757">
        <f t="shared" si="7"/>
        <v>0</v>
      </c>
      <c r="I14" s="757">
        <f t="shared" si="7"/>
        <v>2295</v>
      </c>
      <c r="J14" s="757">
        <f t="shared" si="7"/>
        <v>2295</v>
      </c>
      <c r="K14" s="757">
        <f t="shared" si="7"/>
        <v>0</v>
      </c>
      <c r="L14" s="757">
        <v>5368.6318140000003</v>
      </c>
      <c r="M14" s="758">
        <f>M15</f>
        <v>68.939813999999956</v>
      </c>
      <c r="N14" s="758"/>
      <c r="O14" s="759"/>
      <c r="P14" s="760">
        <f t="shared" si="6"/>
        <v>0</v>
      </c>
      <c r="Q14" s="757">
        <f t="shared" si="2"/>
        <v>68.939813999999956</v>
      </c>
      <c r="R14" s="758">
        <f t="shared" si="3"/>
        <v>68.939813999999956</v>
      </c>
      <c r="S14" s="760">
        <f t="shared" si="4"/>
        <v>1</v>
      </c>
      <c r="T14" s="761"/>
      <c r="U14" s="761"/>
      <c r="V14" s="761"/>
      <c r="W14" s="761"/>
    </row>
    <row r="15" spans="1:24" ht="31.5">
      <c r="A15" s="153" t="s">
        <v>189</v>
      </c>
      <c r="B15" s="148" t="s">
        <v>319</v>
      </c>
      <c r="C15" s="148"/>
      <c r="D15" s="149"/>
      <c r="E15" s="150"/>
      <c r="F15" s="141">
        <f>F16</f>
        <v>700</v>
      </c>
      <c r="G15" s="141">
        <f t="shared" si="7"/>
        <v>700</v>
      </c>
      <c r="H15" s="141">
        <f t="shared" si="7"/>
        <v>0</v>
      </c>
      <c r="I15" s="141">
        <f t="shared" si="7"/>
        <v>2295</v>
      </c>
      <c r="J15" s="141">
        <f t="shared" si="7"/>
        <v>2295</v>
      </c>
      <c r="K15" s="141">
        <f t="shared" si="7"/>
        <v>0</v>
      </c>
      <c r="L15" s="141">
        <v>5368.6318140000003</v>
      </c>
      <c r="M15" s="154">
        <f>M16</f>
        <v>68.939813999999956</v>
      </c>
      <c r="N15" s="154"/>
      <c r="O15" s="146"/>
      <c r="P15" s="143">
        <f t="shared" si="6"/>
        <v>0</v>
      </c>
      <c r="Q15" s="141">
        <f t="shared" si="2"/>
        <v>68.939813999999956</v>
      </c>
      <c r="R15" s="154">
        <f t="shared" si="3"/>
        <v>68.939813999999956</v>
      </c>
      <c r="S15" s="143">
        <f t="shared" si="4"/>
        <v>1</v>
      </c>
      <c r="T15" s="145"/>
      <c r="U15" s="145"/>
      <c r="V15" s="145"/>
      <c r="W15" s="145"/>
    </row>
    <row r="16" spans="1:24" ht="20.25" customHeight="1">
      <c r="A16" s="153" t="s">
        <v>322</v>
      </c>
      <c r="B16" s="155" t="s">
        <v>104</v>
      </c>
      <c r="C16" s="155"/>
      <c r="D16" s="149"/>
      <c r="E16" s="150"/>
      <c r="F16" s="151">
        <f t="shared" ref="F16:K16" si="8">SUM(F17:F17)</f>
        <v>700</v>
      </c>
      <c r="G16" s="151">
        <f t="shared" si="8"/>
        <v>700</v>
      </c>
      <c r="H16" s="151">
        <f t="shared" si="8"/>
        <v>0</v>
      </c>
      <c r="I16" s="151">
        <f t="shared" si="8"/>
        <v>2295</v>
      </c>
      <c r="J16" s="151">
        <f t="shared" si="8"/>
        <v>2295</v>
      </c>
      <c r="K16" s="151">
        <f t="shared" si="8"/>
        <v>0</v>
      </c>
      <c r="L16" s="151">
        <v>5368.6318140000003</v>
      </c>
      <c r="M16" s="152">
        <f>M17</f>
        <v>68.939813999999956</v>
      </c>
      <c r="N16" s="152"/>
      <c r="O16" s="146"/>
      <c r="P16" s="143">
        <f t="shared" si="6"/>
        <v>0</v>
      </c>
      <c r="Q16" s="151">
        <f t="shared" si="2"/>
        <v>68.939813999999956</v>
      </c>
      <c r="R16" s="152">
        <f t="shared" si="3"/>
        <v>68.939813999999956</v>
      </c>
      <c r="S16" s="143">
        <f t="shared" si="4"/>
        <v>1</v>
      </c>
      <c r="T16" s="145"/>
      <c r="U16" s="145"/>
      <c r="V16" s="145"/>
      <c r="W16" s="145"/>
    </row>
    <row r="17" spans="1:26" ht="47.25">
      <c r="A17" s="156">
        <v>1</v>
      </c>
      <c r="B17" s="157" t="s">
        <v>320</v>
      </c>
      <c r="C17" s="157" t="s">
        <v>104</v>
      </c>
      <c r="D17" s="149">
        <v>7979701</v>
      </c>
      <c r="E17" s="158" t="s">
        <v>144</v>
      </c>
      <c r="F17" s="159">
        <f>G17+H17</f>
        <v>700</v>
      </c>
      <c r="G17" s="159">
        <v>700</v>
      </c>
      <c r="H17" s="149"/>
      <c r="I17" s="159">
        <f>J17+K17</f>
        <v>2295</v>
      </c>
      <c r="J17" s="159">
        <v>2295</v>
      </c>
      <c r="K17" s="149"/>
      <c r="L17" s="159">
        <v>2295</v>
      </c>
      <c r="M17" s="160">
        <v>68.939813999999956</v>
      </c>
      <c r="N17" s="160"/>
      <c r="O17" s="146"/>
      <c r="P17" s="161">
        <f t="shared" si="6"/>
        <v>0</v>
      </c>
      <c r="Q17" s="159">
        <f t="shared" si="2"/>
        <v>68.939813999999956</v>
      </c>
      <c r="R17" s="160">
        <f t="shared" si="3"/>
        <v>68.939813999999956</v>
      </c>
      <c r="S17" s="161">
        <f t="shared" si="4"/>
        <v>1</v>
      </c>
      <c r="T17" s="149" t="s">
        <v>510</v>
      </c>
      <c r="U17" s="145"/>
      <c r="V17" s="145"/>
      <c r="W17" s="553" t="s">
        <v>675</v>
      </c>
    </row>
    <row r="18" spans="1:26" ht="33" customHeight="1">
      <c r="A18" s="748" t="s">
        <v>325</v>
      </c>
      <c r="B18" s="749" t="s">
        <v>231</v>
      </c>
      <c r="C18" s="749"/>
      <c r="D18" s="748"/>
      <c r="E18" s="747"/>
      <c r="F18" s="764">
        <f>F19+F34</f>
        <v>81042</v>
      </c>
      <c r="G18" s="764">
        <f t="shared" ref="G18:O18" si="9">G19+G34</f>
        <v>68365</v>
      </c>
      <c r="H18" s="764">
        <f t="shared" si="9"/>
        <v>0</v>
      </c>
      <c r="I18" s="764">
        <f t="shared" si="9"/>
        <v>67756</v>
      </c>
      <c r="J18" s="764">
        <f t="shared" si="9"/>
        <v>67756</v>
      </c>
      <c r="K18" s="764">
        <f t="shared" si="9"/>
        <v>0</v>
      </c>
      <c r="L18" s="764">
        <f t="shared" si="9"/>
        <v>66624</v>
      </c>
      <c r="M18" s="764">
        <f t="shared" si="9"/>
        <v>3294.0617800000005</v>
      </c>
      <c r="N18" s="764">
        <f t="shared" si="9"/>
        <v>1720.1743900000001</v>
      </c>
      <c r="O18" s="764">
        <f t="shared" si="9"/>
        <v>3777.3986359999994</v>
      </c>
      <c r="P18" s="751">
        <f>O18/(M18+N18)</f>
        <v>0.75333480672490927</v>
      </c>
      <c r="Q18" s="764">
        <f>M18+N18-O18</f>
        <v>1236.8375340000007</v>
      </c>
      <c r="R18" s="764">
        <f t="shared" si="3"/>
        <v>5014.2361700000001</v>
      </c>
      <c r="S18" s="751">
        <f t="shared" si="4"/>
        <v>1</v>
      </c>
      <c r="T18" s="752"/>
      <c r="U18" s="752"/>
      <c r="V18" s="752"/>
      <c r="W18" s="752"/>
    </row>
    <row r="19" spans="1:26" ht="47.25">
      <c r="A19" s="774" t="s">
        <v>14</v>
      </c>
      <c r="B19" s="775" t="s">
        <v>23</v>
      </c>
      <c r="C19" s="775"/>
      <c r="D19" s="776"/>
      <c r="E19" s="777"/>
      <c r="F19" s="764">
        <f t="shared" ref="F19:N19" si="10">F21+F28</f>
        <v>60604</v>
      </c>
      <c r="G19" s="764">
        <f t="shared" si="10"/>
        <v>47927</v>
      </c>
      <c r="H19" s="764">
        <f t="shared" si="10"/>
        <v>0</v>
      </c>
      <c r="I19" s="764">
        <f t="shared" si="10"/>
        <v>53689</v>
      </c>
      <c r="J19" s="764">
        <f t="shared" si="10"/>
        <v>53689</v>
      </c>
      <c r="K19" s="764">
        <f t="shared" si="10"/>
        <v>0</v>
      </c>
      <c r="L19" s="764">
        <f t="shared" si="10"/>
        <v>52527</v>
      </c>
      <c r="M19" s="764">
        <f t="shared" si="10"/>
        <v>2786.8969780000002</v>
      </c>
      <c r="N19" s="764">
        <f t="shared" si="10"/>
        <v>1720.1743900000001</v>
      </c>
      <c r="O19" s="764">
        <f>O21+O28</f>
        <v>3590.3946359999995</v>
      </c>
      <c r="P19" s="751">
        <f>O19/(M19+N19)</f>
        <v>0.79661366391746891</v>
      </c>
      <c r="Q19" s="764">
        <f>M19+N19-O19</f>
        <v>916.67673200000127</v>
      </c>
      <c r="R19" s="764">
        <f>(M19+N19)</f>
        <v>4507.0713680000008</v>
      </c>
      <c r="S19" s="751">
        <f t="shared" si="4"/>
        <v>1</v>
      </c>
      <c r="T19" s="752"/>
      <c r="U19" s="752"/>
      <c r="V19" s="752"/>
      <c r="W19" s="752"/>
    </row>
    <row r="20" spans="1:26" ht="57" customHeight="1">
      <c r="A20" s="163" t="s">
        <v>189</v>
      </c>
      <c r="B20" s="148" t="s">
        <v>319</v>
      </c>
      <c r="C20" s="148"/>
      <c r="D20" s="149"/>
      <c r="E20" s="162"/>
      <c r="F20" s="141">
        <f>F21</f>
        <v>6200</v>
      </c>
      <c r="G20" s="141">
        <f t="shared" ref="G20:O20" si="11">G21</f>
        <v>0</v>
      </c>
      <c r="H20" s="141">
        <f t="shared" si="11"/>
        <v>0</v>
      </c>
      <c r="I20" s="141">
        <f t="shared" si="11"/>
        <v>5762</v>
      </c>
      <c r="J20" s="141">
        <f t="shared" si="11"/>
        <v>5762</v>
      </c>
      <c r="K20" s="141">
        <f t="shared" si="11"/>
        <v>0</v>
      </c>
      <c r="L20" s="141">
        <f t="shared" si="11"/>
        <v>5762</v>
      </c>
      <c r="M20" s="141">
        <f t="shared" si="11"/>
        <v>2786.8969780000002</v>
      </c>
      <c r="N20" s="141"/>
      <c r="O20" s="141">
        <f t="shared" si="11"/>
        <v>2710.2202459999999</v>
      </c>
      <c r="P20" s="143">
        <f t="shared" si="6"/>
        <v>0.97248670022419448</v>
      </c>
      <c r="Q20" s="141">
        <f t="shared" si="2"/>
        <v>76.676732000000356</v>
      </c>
      <c r="R20" s="141">
        <f t="shared" si="3"/>
        <v>2786.8969780000002</v>
      </c>
      <c r="S20" s="143">
        <f t="shared" si="4"/>
        <v>1</v>
      </c>
      <c r="T20" s="145"/>
      <c r="U20" s="145"/>
      <c r="V20" s="145"/>
      <c r="W20" s="145"/>
    </row>
    <row r="21" spans="1:26">
      <c r="A21" s="163" t="s">
        <v>310</v>
      </c>
      <c r="B21" s="155" t="s">
        <v>104</v>
      </c>
      <c r="C21" s="155"/>
      <c r="D21" s="149"/>
      <c r="E21" s="162"/>
      <c r="F21" s="141">
        <v>6200</v>
      </c>
      <c r="G21" s="141">
        <v>0</v>
      </c>
      <c r="H21" s="149"/>
      <c r="I21" s="141">
        <f t="shared" ref="I21:O21" si="12">SUM(I22:I26)</f>
        <v>5762</v>
      </c>
      <c r="J21" s="141">
        <f t="shared" si="12"/>
        <v>5762</v>
      </c>
      <c r="K21" s="141">
        <f t="shared" si="12"/>
        <v>0</v>
      </c>
      <c r="L21" s="141">
        <f t="shared" si="12"/>
        <v>5762</v>
      </c>
      <c r="M21" s="141">
        <f t="shared" si="12"/>
        <v>2786.8969780000002</v>
      </c>
      <c r="N21" s="141"/>
      <c r="O21" s="141">
        <f t="shared" si="12"/>
        <v>2710.2202459999999</v>
      </c>
      <c r="P21" s="143">
        <f t="shared" si="6"/>
        <v>0.97248670022419448</v>
      </c>
      <c r="Q21" s="141">
        <f t="shared" si="2"/>
        <v>76.676732000000356</v>
      </c>
      <c r="R21" s="141">
        <f t="shared" si="3"/>
        <v>2786.8969780000002</v>
      </c>
      <c r="S21" s="143">
        <f t="shared" si="4"/>
        <v>1</v>
      </c>
      <c r="T21" s="145"/>
      <c r="U21" s="145"/>
      <c r="V21" s="145"/>
      <c r="W21" s="145"/>
    </row>
    <row r="22" spans="1:26" ht="48.75" customHeight="1">
      <c r="A22" s="164">
        <v>1</v>
      </c>
      <c r="B22" s="157" t="s">
        <v>321</v>
      </c>
      <c r="C22" s="157" t="s">
        <v>104</v>
      </c>
      <c r="D22" s="149">
        <v>8029882</v>
      </c>
      <c r="E22" s="162" t="s">
        <v>118</v>
      </c>
      <c r="F22" s="551">
        <f>G22+H22</f>
        <v>953</v>
      </c>
      <c r="G22" s="551">
        <f>1100-147</f>
        <v>953</v>
      </c>
      <c r="H22" s="423"/>
      <c r="I22" s="551">
        <f>J22</f>
        <v>953</v>
      </c>
      <c r="J22" s="551">
        <f>G22</f>
        <v>953</v>
      </c>
      <c r="K22" s="771"/>
      <c r="L22" s="551">
        <f>J22</f>
        <v>953</v>
      </c>
      <c r="M22" s="772">
        <v>600.01599999999996</v>
      </c>
      <c r="N22" s="772"/>
      <c r="O22" s="551">
        <v>586.31566399999997</v>
      </c>
      <c r="P22" s="161">
        <f>O22/M22</f>
        <v>0.97716671555425194</v>
      </c>
      <c r="Q22" s="146">
        <f t="shared" si="2"/>
        <v>13.700335999999993</v>
      </c>
      <c r="R22" s="160">
        <f t="shared" si="3"/>
        <v>600.01599999999996</v>
      </c>
      <c r="S22" s="161">
        <f t="shared" si="4"/>
        <v>1</v>
      </c>
      <c r="T22" s="145" t="s">
        <v>510</v>
      </c>
      <c r="U22" s="162"/>
      <c r="V22" s="162"/>
      <c r="W22" s="553" t="s">
        <v>676</v>
      </c>
      <c r="X22" s="506">
        <v>263247000</v>
      </c>
      <c r="Y22" s="506">
        <v>849562664</v>
      </c>
      <c r="Z22" s="506">
        <f>Y22-X22</f>
        <v>586315664</v>
      </c>
    </row>
    <row r="23" spans="1:26" ht="54" customHeight="1">
      <c r="A23" s="164">
        <v>2</v>
      </c>
      <c r="B23" s="157" t="s">
        <v>106</v>
      </c>
      <c r="C23" s="157" t="s">
        <v>104</v>
      </c>
      <c r="D23" s="149">
        <v>8029883</v>
      </c>
      <c r="E23" s="162" t="s">
        <v>119</v>
      </c>
      <c r="F23" s="551">
        <f>G23+H23</f>
        <v>1000</v>
      </c>
      <c r="G23" s="551">
        <f>1100-100</f>
        <v>1000</v>
      </c>
      <c r="H23" s="423"/>
      <c r="I23" s="551">
        <f>J23</f>
        <v>1000</v>
      </c>
      <c r="J23" s="551">
        <f>G23</f>
        <v>1000</v>
      </c>
      <c r="K23" s="771"/>
      <c r="L23" s="551">
        <f>J23</f>
        <v>1000</v>
      </c>
      <c r="M23" s="772">
        <v>652.32740899999999</v>
      </c>
      <c r="N23" s="772"/>
      <c r="O23" s="551">
        <v>641.47844699999996</v>
      </c>
      <c r="P23" s="161">
        <f t="shared" si="6"/>
        <v>0.98336883925108831</v>
      </c>
      <c r="Q23" s="146">
        <f t="shared" si="2"/>
        <v>10.848962000000029</v>
      </c>
      <c r="R23" s="160">
        <f t="shared" si="3"/>
        <v>652.32740899999999</v>
      </c>
      <c r="S23" s="161">
        <f t="shared" si="4"/>
        <v>1</v>
      </c>
      <c r="T23" s="145" t="s">
        <v>510</v>
      </c>
      <c r="U23" s="162"/>
      <c r="V23" s="162"/>
      <c r="W23" s="553" t="s">
        <v>677</v>
      </c>
      <c r="X23" s="506">
        <v>269475000</v>
      </c>
      <c r="Y23" s="506">
        <v>910953447</v>
      </c>
      <c r="Z23" s="506">
        <f>Y23-X23</f>
        <v>641478447</v>
      </c>
    </row>
    <row r="24" spans="1:26" ht="53.25" customHeight="1">
      <c r="A24" s="164">
        <v>3</v>
      </c>
      <c r="B24" s="157" t="s">
        <v>107</v>
      </c>
      <c r="C24" s="157" t="s">
        <v>104</v>
      </c>
      <c r="D24" s="149">
        <v>8029884</v>
      </c>
      <c r="E24" s="162" t="s">
        <v>120</v>
      </c>
      <c r="F24" s="551">
        <f>G24+H24</f>
        <v>1487</v>
      </c>
      <c r="G24" s="551">
        <f>1500-13</f>
        <v>1487</v>
      </c>
      <c r="H24" s="423"/>
      <c r="I24" s="551">
        <f>J24</f>
        <v>1487</v>
      </c>
      <c r="J24" s="551">
        <f>G24</f>
        <v>1487</v>
      </c>
      <c r="K24" s="771"/>
      <c r="L24" s="551">
        <f>J24</f>
        <v>1487</v>
      </c>
      <c r="M24" s="772">
        <v>79.457568999999907</v>
      </c>
      <c r="N24" s="772"/>
      <c r="O24" s="551">
        <v>58.733893999999999</v>
      </c>
      <c r="P24" s="161">
        <f t="shared" si="6"/>
        <v>0.73918564007413901</v>
      </c>
      <c r="Q24" s="146">
        <f t="shared" si="2"/>
        <v>20.723674999999908</v>
      </c>
      <c r="R24" s="160">
        <f t="shared" si="3"/>
        <v>79.457568999999907</v>
      </c>
      <c r="S24" s="161">
        <f t="shared" si="4"/>
        <v>1</v>
      </c>
      <c r="T24" s="145" t="s">
        <v>510</v>
      </c>
      <c r="U24" s="162"/>
      <c r="V24" s="162"/>
      <c r="W24" s="553" t="s">
        <v>678</v>
      </c>
      <c r="X24" s="506">
        <v>31166894</v>
      </c>
      <c r="Y24" s="506"/>
      <c r="Z24" s="506"/>
    </row>
    <row r="25" spans="1:26" ht="53.25" customHeight="1">
      <c r="A25" s="164">
        <v>4</v>
      </c>
      <c r="B25" s="157" t="s">
        <v>108</v>
      </c>
      <c r="C25" s="157" t="s">
        <v>104</v>
      </c>
      <c r="D25" s="149">
        <v>8029885</v>
      </c>
      <c r="E25" s="162" t="s">
        <v>121</v>
      </c>
      <c r="F25" s="551">
        <f>G25+H25</f>
        <v>1380</v>
      </c>
      <c r="G25" s="551">
        <f>1500-120</f>
        <v>1380</v>
      </c>
      <c r="H25" s="423"/>
      <c r="I25" s="551">
        <f>J25</f>
        <v>1380</v>
      </c>
      <c r="J25" s="551">
        <f>G25</f>
        <v>1380</v>
      </c>
      <c r="K25" s="771"/>
      <c r="L25" s="551">
        <f>J25</f>
        <v>1380</v>
      </c>
      <c r="M25" s="772">
        <v>863.24099999999999</v>
      </c>
      <c r="N25" s="772"/>
      <c r="O25" s="551">
        <v>842.93785300000002</v>
      </c>
      <c r="P25" s="161">
        <f t="shared" si="6"/>
        <v>0.9764803258881356</v>
      </c>
      <c r="Q25" s="146">
        <f t="shared" si="2"/>
        <v>20.303146999999967</v>
      </c>
      <c r="R25" s="160">
        <f t="shared" si="3"/>
        <v>863.24099999999999</v>
      </c>
      <c r="S25" s="161">
        <f t="shared" si="4"/>
        <v>1</v>
      </c>
      <c r="T25" s="145" t="s">
        <v>510</v>
      </c>
      <c r="U25" s="162"/>
      <c r="V25" s="162"/>
      <c r="W25" s="553" t="s">
        <v>679</v>
      </c>
      <c r="X25" s="506">
        <v>379000000</v>
      </c>
      <c r="Y25" s="506">
        <v>1221937853</v>
      </c>
      <c r="Z25" s="506">
        <f>Y25-X25</f>
        <v>842937853</v>
      </c>
    </row>
    <row r="26" spans="1:26" ht="56.25" customHeight="1">
      <c r="A26" s="164">
        <v>5</v>
      </c>
      <c r="B26" s="157" t="s">
        <v>109</v>
      </c>
      <c r="C26" s="157" t="s">
        <v>104</v>
      </c>
      <c r="D26" s="149">
        <v>8029886</v>
      </c>
      <c r="E26" s="162" t="s">
        <v>122</v>
      </c>
      <c r="F26" s="551">
        <f>G26+H26</f>
        <v>942</v>
      </c>
      <c r="G26" s="551">
        <f>1000-58</f>
        <v>942</v>
      </c>
      <c r="H26" s="423"/>
      <c r="I26" s="551">
        <f>J26</f>
        <v>942</v>
      </c>
      <c r="J26" s="551">
        <f>G26</f>
        <v>942</v>
      </c>
      <c r="K26" s="771"/>
      <c r="L26" s="551">
        <f>J26</f>
        <v>942</v>
      </c>
      <c r="M26" s="772">
        <v>591.85500000000002</v>
      </c>
      <c r="N26" s="772"/>
      <c r="O26" s="551">
        <v>580.75438799999995</v>
      </c>
      <c r="P26" s="161">
        <f>O26/M26</f>
        <v>0.98124437235471518</v>
      </c>
      <c r="Q26" s="146">
        <f t="shared" si="2"/>
        <v>11.100612000000069</v>
      </c>
      <c r="R26" s="160">
        <f t="shared" si="3"/>
        <v>591.85500000000002</v>
      </c>
      <c r="S26" s="161">
        <f t="shared" si="4"/>
        <v>1</v>
      </c>
      <c r="T26" s="145" t="s">
        <v>510</v>
      </c>
      <c r="U26" s="162"/>
      <c r="V26" s="162"/>
      <c r="W26" s="553" t="s">
        <v>680</v>
      </c>
      <c r="X26" s="506">
        <v>232080000</v>
      </c>
      <c r="Y26" s="506">
        <v>812834388</v>
      </c>
      <c r="Z26" s="506">
        <f>Y26-X26</f>
        <v>580754388</v>
      </c>
    </row>
    <row r="27" spans="1:26" ht="31.5">
      <c r="A27" s="153" t="s">
        <v>190</v>
      </c>
      <c r="B27" s="148" t="s">
        <v>318</v>
      </c>
      <c r="C27" s="148"/>
      <c r="D27" s="149"/>
      <c r="E27" s="162"/>
      <c r="F27" s="141">
        <f t="shared" ref="F27:O27" si="13">F28</f>
        <v>54404</v>
      </c>
      <c r="G27" s="141">
        <f t="shared" si="13"/>
        <v>47927</v>
      </c>
      <c r="H27" s="141">
        <f t="shared" si="13"/>
        <v>0</v>
      </c>
      <c r="I27" s="141">
        <f t="shared" si="13"/>
        <v>47927</v>
      </c>
      <c r="J27" s="141">
        <f t="shared" si="13"/>
        <v>47927</v>
      </c>
      <c r="K27" s="141">
        <f t="shared" si="13"/>
        <v>0</v>
      </c>
      <c r="L27" s="141">
        <f t="shared" si="13"/>
        <v>46765</v>
      </c>
      <c r="M27" s="141">
        <f t="shared" si="13"/>
        <v>0</v>
      </c>
      <c r="N27" s="141">
        <f t="shared" si="13"/>
        <v>1720.1743900000001</v>
      </c>
      <c r="O27" s="141">
        <f t="shared" si="13"/>
        <v>880.17438999999968</v>
      </c>
      <c r="P27" s="511">
        <f>O27/N27</f>
        <v>0.51167741777622888</v>
      </c>
      <c r="Q27" s="141">
        <f>N27-O27</f>
        <v>840.00000000000045</v>
      </c>
      <c r="R27" s="141">
        <f t="shared" si="3"/>
        <v>1720.1743900000001</v>
      </c>
      <c r="S27" s="511">
        <f t="shared" si="4"/>
        <v>1</v>
      </c>
      <c r="T27" s="145"/>
      <c r="U27" s="145"/>
      <c r="V27" s="145"/>
      <c r="W27" s="554"/>
      <c r="X27" s="506"/>
      <c r="Y27" s="506"/>
      <c r="Z27" s="506"/>
    </row>
    <row r="28" spans="1:26" ht="26.25" customHeight="1">
      <c r="A28" s="153" t="s">
        <v>311</v>
      </c>
      <c r="B28" s="155" t="s">
        <v>110</v>
      </c>
      <c r="C28" s="155"/>
      <c r="D28" s="149"/>
      <c r="E28" s="158"/>
      <c r="F28" s="141">
        <f t="shared" ref="F28:O28" si="14">SUM(F29:F33)</f>
        <v>54404</v>
      </c>
      <c r="G28" s="141">
        <f t="shared" si="14"/>
        <v>47927</v>
      </c>
      <c r="H28" s="141">
        <f t="shared" si="14"/>
        <v>0</v>
      </c>
      <c r="I28" s="141">
        <f t="shared" si="14"/>
        <v>47927</v>
      </c>
      <c r="J28" s="141">
        <f t="shared" si="14"/>
        <v>47927</v>
      </c>
      <c r="K28" s="141">
        <f t="shared" si="14"/>
        <v>0</v>
      </c>
      <c r="L28" s="141">
        <f t="shared" si="14"/>
        <v>46765</v>
      </c>
      <c r="M28" s="141">
        <f t="shared" si="14"/>
        <v>0</v>
      </c>
      <c r="N28" s="141">
        <f t="shared" si="14"/>
        <v>1720.1743900000001</v>
      </c>
      <c r="O28" s="141">
        <f t="shared" si="14"/>
        <v>880.17438999999968</v>
      </c>
      <c r="P28" s="511">
        <f>O28/N28</f>
        <v>0.51167741777622888</v>
      </c>
      <c r="Q28" s="141">
        <f>N28-O28</f>
        <v>840.00000000000045</v>
      </c>
      <c r="R28" s="141">
        <f t="shared" si="3"/>
        <v>1720.1743900000001</v>
      </c>
      <c r="S28" s="511">
        <f t="shared" si="4"/>
        <v>1</v>
      </c>
      <c r="T28" s="145"/>
      <c r="U28" s="145"/>
      <c r="V28" s="145"/>
      <c r="W28" s="145"/>
      <c r="X28" s="506"/>
      <c r="Y28" s="506"/>
      <c r="Z28" s="506"/>
    </row>
    <row r="29" spans="1:26" ht="38.25">
      <c r="A29" s="156">
        <v>1</v>
      </c>
      <c r="B29" s="165" t="s">
        <v>117</v>
      </c>
      <c r="C29" s="165" t="s">
        <v>294</v>
      </c>
      <c r="D29" s="166">
        <v>7974067</v>
      </c>
      <c r="E29" s="162" t="s">
        <v>128</v>
      </c>
      <c r="F29" s="146">
        <v>14900</v>
      </c>
      <c r="G29" s="146">
        <v>8783</v>
      </c>
      <c r="H29" s="149"/>
      <c r="I29" s="167">
        <f>J29+K29</f>
        <v>8783</v>
      </c>
      <c r="J29" s="146">
        <v>8783</v>
      </c>
      <c r="K29" s="149"/>
      <c r="L29" s="146">
        <v>8783</v>
      </c>
      <c r="M29" s="146"/>
      <c r="N29" s="146">
        <v>0.65500000000020009</v>
      </c>
      <c r="O29" s="146">
        <v>0.65500000000000003</v>
      </c>
      <c r="P29" s="161">
        <f>O29/N29</f>
        <v>0.99999999999969458</v>
      </c>
      <c r="Q29" s="146">
        <f>N29-O29</f>
        <v>2.0006218903745321E-13</v>
      </c>
      <c r="R29" s="146">
        <f t="shared" si="3"/>
        <v>0.65500000000020009</v>
      </c>
      <c r="S29" s="161">
        <f t="shared" si="4"/>
        <v>1</v>
      </c>
      <c r="T29" s="145" t="s">
        <v>510</v>
      </c>
      <c r="U29" s="145"/>
      <c r="V29" s="145"/>
      <c r="W29" s="145"/>
      <c r="X29" s="506">
        <v>655000</v>
      </c>
      <c r="Y29" s="506"/>
      <c r="Z29" s="506"/>
    </row>
    <row r="30" spans="1:26" ht="38.25">
      <c r="A30" s="156">
        <v>2</v>
      </c>
      <c r="B30" s="168" t="s">
        <v>115</v>
      </c>
      <c r="C30" s="165" t="s">
        <v>294</v>
      </c>
      <c r="D30" s="169">
        <v>7974066</v>
      </c>
      <c r="E30" s="162" t="s">
        <v>126</v>
      </c>
      <c r="F30" s="146">
        <v>9000</v>
      </c>
      <c r="G30" s="146">
        <v>8735</v>
      </c>
      <c r="H30" s="149"/>
      <c r="I30" s="167">
        <f>J30+K30</f>
        <v>8735</v>
      </c>
      <c r="J30" s="146">
        <v>8735</v>
      </c>
      <c r="K30" s="149"/>
      <c r="L30" s="146">
        <v>8435</v>
      </c>
      <c r="M30" s="146"/>
      <c r="N30" s="146">
        <f>247.76-27</f>
        <v>220.76</v>
      </c>
      <c r="O30" s="146">
        <f>N30</f>
        <v>220.76</v>
      </c>
      <c r="P30" s="161">
        <f>O30/N30</f>
        <v>1</v>
      </c>
      <c r="Q30" s="146">
        <f>N30-O30</f>
        <v>0</v>
      </c>
      <c r="R30" s="146">
        <f t="shared" si="3"/>
        <v>220.76</v>
      </c>
      <c r="S30" s="161">
        <f t="shared" si="4"/>
        <v>1</v>
      </c>
      <c r="T30" s="145" t="s">
        <v>510</v>
      </c>
      <c r="U30" s="145"/>
      <c r="V30" s="145"/>
      <c r="W30" s="145"/>
      <c r="X30" s="506">
        <v>379957500</v>
      </c>
      <c r="Y30" s="506">
        <v>247760000</v>
      </c>
      <c r="Z30" s="506">
        <f>X30-Y30</f>
        <v>132197500</v>
      </c>
    </row>
    <row r="31" spans="1:26" ht="38.25">
      <c r="A31" s="156">
        <v>3</v>
      </c>
      <c r="B31" s="165" t="s">
        <v>111</v>
      </c>
      <c r="C31" s="165" t="s">
        <v>294</v>
      </c>
      <c r="D31" s="170">
        <v>7974069</v>
      </c>
      <c r="E31" s="162" t="s">
        <v>123</v>
      </c>
      <c r="F31" s="146">
        <v>10600</v>
      </c>
      <c r="G31" s="146">
        <v>10582</v>
      </c>
      <c r="H31" s="149"/>
      <c r="I31" s="167">
        <f>J31+K31</f>
        <v>10582</v>
      </c>
      <c r="J31" s="146">
        <v>10582</v>
      </c>
      <c r="K31" s="149"/>
      <c r="L31" s="146">
        <v>10082</v>
      </c>
      <c r="M31" s="146"/>
      <c r="N31" s="146">
        <v>416.28539000000001</v>
      </c>
      <c r="O31" s="146">
        <v>416.28539000000001</v>
      </c>
      <c r="P31" s="161">
        <f t="shared" ref="P31:P33" si="15">O31/N31</f>
        <v>1</v>
      </c>
      <c r="Q31" s="146">
        <f t="shared" ref="Q31:Q33" si="16">N31-O31</f>
        <v>0</v>
      </c>
      <c r="R31" s="146">
        <f t="shared" si="3"/>
        <v>416.28539000000001</v>
      </c>
      <c r="S31" s="161">
        <f t="shared" si="4"/>
        <v>1</v>
      </c>
      <c r="T31" s="145" t="s">
        <v>510</v>
      </c>
      <c r="U31" s="145"/>
      <c r="V31" s="145"/>
      <c r="W31" s="145"/>
      <c r="X31" s="506">
        <v>729361000</v>
      </c>
      <c r="Y31" s="506">
        <v>416285390</v>
      </c>
      <c r="Z31" s="506">
        <f>X31-Y31</f>
        <v>313075610</v>
      </c>
    </row>
    <row r="32" spans="1:26" ht="47.25">
      <c r="A32" s="156">
        <v>4</v>
      </c>
      <c r="B32" s="168" t="s">
        <v>112</v>
      </c>
      <c r="C32" s="165" t="s">
        <v>294</v>
      </c>
      <c r="D32" s="171">
        <v>7974070</v>
      </c>
      <c r="E32" s="162" t="s">
        <v>124</v>
      </c>
      <c r="F32" s="551">
        <f>G32</f>
        <v>7904</v>
      </c>
      <c r="G32" s="551">
        <f>J32</f>
        <v>7904</v>
      </c>
      <c r="H32" s="423"/>
      <c r="I32" s="550">
        <f>J32+K32</f>
        <v>7904</v>
      </c>
      <c r="J32" s="551">
        <f>8642-738</f>
        <v>7904</v>
      </c>
      <c r="K32" s="423"/>
      <c r="L32" s="551">
        <v>8242</v>
      </c>
      <c r="M32" s="551"/>
      <c r="N32" s="551">
        <f>444.700685-375.452685</f>
        <v>69.248000000000047</v>
      </c>
      <c r="O32" s="551">
        <v>69.248000000000005</v>
      </c>
      <c r="P32" s="552">
        <f t="shared" si="15"/>
        <v>0.99999999999999933</v>
      </c>
      <c r="Q32" s="551">
        <f t="shared" si="16"/>
        <v>0</v>
      </c>
      <c r="R32" s="551">
        <f t="shared" si="3"/>
        <v>69.248000000000047</v>
      </c>
      <c r="S32" s="161">
        <f t="shared" si="4"/>
        <v>1</v>
      </c>
      <c r="T32" s="145" t="s">
        <v>510</v>
      </c>
      <c r="U32" s="145"/>
      <c r="V32" s="145"/>
      <c r="W32" s="149" t="s">
        <v>725</v>
      </c>
      <c r="X32" s="506">
        <v>30020000</v>
      </c>
      <c r="Y32" s="506"/>
      <c r="Z32" s="506"/>
    </row>
    <row r="33" spans="1:26" ht="38.25">
      <c r="A33" s="156">
        <v>5</v>
      </c>
      <c r="B33" s="168" t="s">
        <v>114</v>
      </c>
      <c r="C33" s="165" t="s">
        <v>294</v>
      </c>
      <c r="D33" s="172">
        <v>7974071</v>
      </c>
      <c r="E33" s="162" t="s">
        <v>123</v>
      </c>
      <c r="F33" s="551">
        <v>12000</v>
      </c>
      <c r="G33" s="551">
        <v>11923</v>
      </c>
      <c r="H33" s="423"/>
      <c r="I33" s="550">
        <f>J33+K33</f>
        <v>11923</v>
      </c>
      <c r="J33" s="551">
        <v>11923</v>
      </c>
      <c r="K33" s="423"/>
      <c r="L33" s="551">
        <v>11223</v>
      </c>
      <c r="M33" s="551"/>
      <c r="N33" s="551">
        <f>173.226+840</f>
        <v>1013.226</v>
      </c>
      <c r="O33" s="551">
        <v>173.22599999999966</v>
      </c>
      <c r="P33" s="552">
        <f t="shared" si="15"/>
        <v>0.17096481929993868</v>
      </c>
      <c r="Q33" s="551">
        <f t="shared" si="16"/>
        <v>840.00000000000034</v>
      </c>
      <c r="R33" s="551">
        <f t="shared" si="3"/>
        <v>1013.226</v>
      </c>
      <c r="S33" s="161">
        <f t="shared" si="4"/>
        <v>1</v>
      </c>
      <c r="T33" s="145" t="s">
        <v>510</v>
      </c>
      <c r="U33" s="145"/>
      <c r="V33" s="145"/>
      <c r="W33" s="145"/>
      <c r="X33" s="506">
        <v>740364000</v>
      </c>
      <c r="Y33" s="506">
        <v>100000000</v>
      </c>
      <c r="Z33" s="506">
        <f>X33-Y33</f>
        <v>640364000</v>
      </c>
    </row>
    <row r="34" spans="1:26" ht="31.5">
      <c r="A34" s="774" t="s">
        <v>15</v>
      </c>
      <c r="B34" s="775" t="s">
        <v>25</v>
      </c>
      <c r="C34" s="775"/>
      <c r="D34" s="776"/>
      <c r="E34" s="778"/>
      <c r="F34" s="779">
        <f>F35</f>
        <v>20438</v>
      </c>
      <c r="G34" s="779">
        <f t="shared" ref="G34:O34" si="17">G35</f>
        <v>20438</v>
      </c>
      <c r="H34" s="779">
        <f t="shared" si="17"/>
        <v>0</v>
      </c>
      <c r="I34" s="779">
        <f t="shared" si="17"/>
        <v>14067</v>
      </c>
      <c r="J34" s="779">
        <f t="shared" si="17"/>
        <v>14067</v>
      </c>
      <c r="K34" s="779">
        <f t="shared" si="17"/>
        <v>0</v>
      </c>
      <c r="L34" s="779">
        <f t="shared" si="17"/>
        <v>14097</v>
      </c>
      <c r="M34" s="779">
        <f t="shared" si="17"/>
        <v>507.16480200000007</v>
      </c>
      <c r="N34" s="780"/>
      <c r="O34" s="779">
        <f t="shared" si="17"/>
        <v>187.00400000000002</v>
      </c>
      <c r="P34" s="751">
        <f t="shared" si="6"/>
        <v>0.36872432641727371</v>
      </c>
      <c r="Q34" s="779">
        <f t="shared" si="2"/>
        <v>320.16080200000005</v>
      </c>
      <c r="R34" s="779">
        <f t="shared" si="3"/>
        <v>507.16480200000007</v>
      </c>
      <c r="S34" s="751">
        <f t="shared" si="4"/>
        <v>1</v>
      </c>
      <c r="T34" s="752"/>
      <c r="U34" s="752"/>
      <c r="V34" s="752"/>
      <c r="W34" s="752"/>
      <c r="X34" s="506"/>
      <c r="Y34" s="506"/>
      <c r="Z34" s="506">
        <f>Z33-173226000</f>
        <v>467138000</v>
      </c>
    </row>
    <row r="35" spans="1:26" ht="23.25" customHeight="1">
      <c r="A35" s="153" t="s">
        <v>281</v>
      </c>
      <c r="B35" s="155" t="s">
        <v>104</v>
      </c>
      <c r="C35" s="155"/>
      <c r="D35" s="149"/>
      <c r="E35" s="150"/>
      <c r="F35" s="151">
        <f>SUM(F36:F43)</f>
        <v>20438</v>
      </c>
      <c r="G35" s="151">
        <f t="shared" ref="G35:O35" si="18">SUM(G36:G43)</f>
        <v>20438</v>
      </c>
      <c r="H35" s="151">
        <f t="shared" si="18"/>
        <v>0</v>
      </c>
      <c r="I35" s="151">
        <f t="shared" si="18"/>
        <v>14067</v>
      </c>
      <c r="J35" s="151">
        <f t="shared" si="18"/>
        <v>14067</v>
      </c>
      <c r="K35" s="151">
        <f t="shared" si="18"/>
        <v>0</v>
      </c>
      <c r="L35" s="151">
        <f t="shared" si="18"/>
        <v>14097</v>
      </c>
      <c r="M35" s="151">
        <f t="shared" si="18"/>
        <v>507.16480200000007</v>
      </c>
      <c r="N35" s="152"/>
      <c r="O35" s="151">
        <f t="shared" si="18"/>
        <v>187.00400000000002</v>
      </c>
      <c r="P35" s="143">
        <f t="shared" si="6"/>
        <v>0.36872432641727371</v>
      </c>
      <c r="Q35" s="151">
        <f t="shared" si="2"/>
        <v>320.16080200000005</v>
      </c>
      <c r="R35" s="151">
        <f t="shared" si="3"/>
        <v>507.16480200000007</v>
      </c>
      <c r="S35" s="143">
        <f t="shared" si="4"/>
        <v>1</v>
      </c>
      <c r="T35" s="145"/>
      <c r="U35" s="145"/>
      <c r="V35" s="145"/>
      <c r="W35" s="145"/>
      <c r="X35" s="506"/>
      <c r="Y35" s="506"/>
      <c r="Z35" s="506"/>
    </row>
    <row r="36" spans="1:26" ht="47.25">
      <c r="A36" s="156">
        <v>1</v>
      </c>
      <c r="B36" s="157" t="s">
        <v>129</v>
      </c>
      <c r="C36" s="157" t="s">
        <v>104</v>
      </c>
      <c r="D36" s="149">
        <v>7979695</v>
      </c>
      <c r="E36" s="158" t="s">
        <v>137</v>
      </c>
      <c r="F36" s="773">
        <f t="shared" ref="F36:F42" si="19">G36+H36</f>
        <v>1278</v>
      </c>
      <c r="G36" s="773">
        <f>J36</f>
        <v>1278</v>
      </c>
      <c r="H36" s="423"/>
      <c r="I36" s="773">
        <f>J36+K36</f>
        <v>1278</v>
      </c>
      <c r="J36" s="773">
        <f>1308-30</f>
        <v>1278</v>
      </c>
      <c r="K36" s="423"/>
      <c r="L36" s="773">
        <v>1308</v>
      </c>
      <c r="M36" s="772">
        <f>34.019616-30</f>
        <v>4.0196159999999992</v>
      </c>
      <c r="N36" s="772"/>
      <c r="O36" s="551"/>
      <c r="P36" s="552">
        <f t="shared" si="6"/>
        <v>0</v>
      </c>
      <c r="Q36" s="773">
        <f t="shared" si="2"/>
        <v>4.0196159999999992</v>
      </c>
      <c r="R36" s="772">
        <f t="shared" si="3"/>
        <v>4.0196159999999992</v>
      </c>
      <c r="S36" s="161">
        <f t="shared" si="4"/>
        <v>1</v>
      </c>
      <c r="T36" s="145" t="s">
        <v>510</v>
      </c>
      <c r="U36" s="162"/>
      <c r="V36" s="162"/>
      <c r="W36" s="149" t="s">
        <v>681</v>
      </c>
      <c r="X36" s="506"/>
      <c r="Y36" s="506"/>
      <c r="Z36" s="506"/>
    </row>
    <row r="37" spans="1:26" ht="47.25">
      <c r="A37" s="156">
        <v>2</v>
      </c>
      <c r="B37" s="157" t="s">
        <v>130</v>
      </c>
      <c r="C37" s="157" t="s">
        <v>104</v>
      </c>
      <c r="D37" s="149">
        <v>7979700</v>
      </c>
      <c r="E37" s="158" t="s">
        <v>138</v>
      </c>
      <c r="F37" s="773">
        <f t="shared" si="19"/>
        <v>2500</v>
      </c>
      <c r="G37" s="773">
        <v>2500</v>
      </c>
      <c r="H37" s="423"/>
      <c r="I37" s="773">
        <f t="shared" ref="I37:I42" si="20">J37+K37</f>
        <v>2413</v>
      </c>
      <c r="J37" s="773">
        <f>2439-26</f>
        <v>2413</v>
      </c>
      <c r="K37" s="423"/>
      <c r="L37" s="773">
        <f t="shared" ref="L37:L42" si="21">J37</f>
        <v>2413</v>
      </c>
      <c r="M37" s="772">
        <f>55.645298-26</f>
        <v>29.645297999999997</v>
      </c>
      <c r="N37" s="772"/>
      <c r="O37" s="551"/>
      <c r="P37" s="552">
        <f t="shared" si="6"/>
        <v>0</v>
      </c>
      <c r="Q37" s="773">
        <f t="shared" si="2"/>
        <v>29.645297999999997</v>
      </c>
      <c r="R37" s="772">
        <f t="shared" si="3"/>
        <v>29.645297999999997</v>
      </c>
      <c r="S37" s="161">
        <f t="shared" si="4"/>
        <v>1</v>
      </c>
      <c r="T37" s="145" t="s">
        <v>510</v>
      </c>
      <c r="U37" s="162"/>
      <c r="V37" s="162"/>
      <c r="W37" s="149" t="s">
        <v>682</v>
      </c>
      <c r="X37" s="506"/>
      <c r="Y37" s="506"/>
      <c r="Z37" s="506"/>
    </row>
    <row r="38" spans="1:26" ht="47.25">
      <c r="A38" s="156">
        <v>3</v>
      </c>
      <c r="B38" s="157" t="s">
        <v>131</v>
      </c>
      <c r="C38" s="157" t="s">
        <v>104</v>
      </c>
      <c r="D38" s="149">
        <v>7979702</v>
      </c>
      <c r="E38" s="158" t="s">
        <v>139</v>
      </c>
      <c r="F38" s="773">
        <f t="shared" si="19"/>
        <v>1300</v>
      </c>
      <c r="G38" s="773">
        <v>1300</v>
      </c>
      <c r="H38" s="423"/>
      <c r="I38" s="773">
        <f t="shared" si="20"/>
        <v>1198</v>
      </c>
      <c r="J38" s="773">
        <f>1211-13</f>
        <v>1198</v>
      </c>
      <c r="K38" s="423"/>
      <c r="L38" s="773">
        <f t="shared" si="21"/>
        <v>1198</v>
      </c>
      <c r="M38" s="772">
        <f>98.434431-13</f>
        <v>85.434431000000004</v>
      </c>
      <c r="N38" s="772"/>
      <c r="O38" s="551"/>
      <c r="P38" s="552">
        <f t="shared" si="6"/>
        <v>0</v>
      </c>
      <c r="Q38" s="773">
        <f t="shared" si="2"/>
        <v>85.434431000000004</v>
      </c>
      <c r="R38" s="772">
        <f t="shared" si="3"/>
        <v>85.434431000000004</v>
      </c>
      <c r="S38" s="161">
        <f t="shared" si="4"/>
        <v>1</v>
      </c>
      <c r="T38" s="145" t="s">
        <v>510</v>
      </c>
      <c r="U38" s="162"/>
      <c r="V38" s="162"/>
      <c r="W38" s="149" t="s">
        <v>683</v>
      </c>
      <c r="X38" s="506"/>
      <c r="Y38" s="506"/>
      <c r="Z38" s="506"/>
    </row>
    <row r="39" spans="1:26" ht="47.25">
      <c r="A39" s="156">
        <v>4</v>
      </c>
      <c r="B39" s="157" t="s">
        <v>132</v>
      </c>
      <c r="C39" s="157" t="s">
        <v>104</v>
      </c>
      <c r="D39" s="149">
        <v>7979697</v>
      </c>
      <c r="E39" s="158" t="s">
        <v>140</v>
      </c>
      <c r="F39" s="773">
        <f t="shared" si="19"/>
        <v>2500</v>
      </c>
      <c r="G39" s="773">
        <v>2500</v>
      </c>
      <c r="H39" s="423"/>
      <c r="I39" s="773">
        <f t="shared" si="20"/>
        <v>2273</v>
      </c>
      <c r="J39" s="773">
        <f>2468-195</f>
        <v>2273</v>
      </c>
      <c r="K39" s="423"/>
      <c r="L39" s="773">
        <f t="shared" si="21"/>
        <v>2273</v>
      </c>
      <c r="M39" s="772">
        <f>232.130376-195</f>
        <v>37.130376000000012</v>
      </c>
      <c r="N39" s="772"/>
      <c r="O39" s="551"/>
      <c r="P39" s="552">
        <f t="shared" si="6"/>
        <v>0</v>
      </c>
      <c r="Q39" s="773">
        <f t="shared" si="2"/>
        <v>37.130376000000012</v>
      </c>
      <c r="R39" s="772">
        <f t="shared" si="3"/>
        <v>37.130376000000012</v>
      </c>
      <c r="S39" s="161">
        <f t="shared" si="4"/>
        <v>1</v>
      </c>
      <c r="T39" s="145" t="s">
        <v>510</v>
      </c>
      <c r="U39" s="162"/>
      <c r="V39" s="162"/>
      <c r="W39" s="149" t="s">
        <v>684</v>
      </c>
      <c r="X39" s="506"/>
      <c r="Y39" s="506"/>
      <c r="Z39" s="506"/>
    </row>
    <row r="40" spans="1:26" ht="47.25">
      <c r="A40" s="156">
        <v>5</v>
      </c>
      <c r="B40" s="157" t="s">
        <v>133</v>
      </c>
      <c r="C40" s="157" t="s">
        <v>104</v>
      </c>
      <c r="D40" s="149">
        <v>7979696</v>
      </c>
      <c r="E40" s="158" t="s">
        <v>141</v>
      </c>
      <c r="F40" s="773">
        <f t="shared" si="19"/>
        <v>2874</v>
      </c>
      <c r="G40" s="773">
        <f>J40</f>
        <v>2874</v>
      </c>
      <c r="H40" s="423"/>
      <c r="I40" s="773">
        <f t="shared" si="20"/>
        <v>2874</v>
      </c>
      <c r="J40" s="773">
        <f>3162-288</f>
        <v>2874</v>
      </c>
      <c r="K40" s="423"/>
      <c r="L40" s="773">
        <f t="shared" si="21"/>
        <v>2874</v>
      </c>
      <c r="M40" s="772">
        <f>401.359198-288</f>
        <v>113.35919799999999</v>
      </c>
      <c r="N40" s="772"/>
      <c r="O40" s="551"/>
      <c r="P40" s="552">
        <f t="shared" si="6"/>
        <v>0</v>
      </c>
      <c r="Q40" s="773">
        <f t="shared" si="2"/>
        <v>113.35919799999999</v>
      </c>
      <c r="R40" s="772">
        <f t="shared" si="3"/>
        <v>113.35919799999999</v>
      </c>
      <c r="S40" s="161">
        <f t="shared" si="4"/>
        <v>1</v>
      </c>
      <c r="T40" s="145" t="s">
        <v>510</v>
      </c>
      <c r="U40" s="162"/>
      <c r="V40" s="162"/>
      <c r="W40" s="149" t="s">
        <v>685</v>
      </c>
      <c r="X40" s="506"/>
      <c r="Y40" s="506"/>
      <c r="Z40" s="506"/>
    </row>
    <row r="41" spans="1:26" ht="47.25">
      <c r="A41" s="156">
        <v>6</v>
      </c>
      <c r="B41" s="157" t="s">
        <v>134</v>
      </c>
      <c r="C41" s="157" t="s">
        <v>104</v>
      </c>
      <c r="D41" s="149">
        <v>7979699</v>
      </c>
      <c r="E41" s="158" t="s">
        <v>142</v>
      </c>
      <c r="F41" s="773">
        <f t="shared" si="19"/>
        <v>2463</v>
      </c>
      <c r="G41" s="773">
        <v>2463</v>
      </c>
      <c r="H41" s="423"/>
      <c r="I41" s="773">
        <f t="shared" si="20"/>
        <v>2120</v>
      </c>
      <c r="J41" s="773">
        <f>2295-175</f>
        <v>2120</v>
      </c>
      <c r="K41" s="423"/>
      <c r="L41" s="773">
        <f t="shared" si="21"/>
        <v>2120</v>
      </c>
      <c r="M41" s="772">
        <f>203.339689-175</f>
        <v>28.339688999999993</v>
      </c>
      <c r="N41" s="772"/>
      <c r="O41" s="551"/>
      <c r="P41" s="552">
        <f t="shared" si="6"/>
        <v>0</v>
      </c>
      <c r="Q41" s="773">
        <f t="shared" si="2"/>
        <v>28.339688999999993</v>
      </c>
      <c r="R41" s="772">
        <f t="shared" si="3"/>
        <v>28.339688999999993</v>
      </c>
      <c r="S41" s="161">
        <f t="shared" si="4"/>
        <v>1</v>
      </c>
      <c r="T41" s="145" t="s">
        <v>510</v>
      </c>
      <c r="U41" s="162"/>
      <c r="V41" s="162"/>
      <c r="W41" s="149" t="s">
        <v>686</v>
      </c>
      <c r="X41" s="506" t="s">
        <v>605</v>
      </c>
      <c r="Y41" s="506"/>
      <c r="Z41" s="506"/>
    </row>
    <row r="42" spans="1:26" ht="47.25">
      <c r="A42" s="156">
        <v>7</v>
      </c>
      <c r="B42" s="157" t="s">
        <v>135</v>
      </c>
      <c r="C42" s="157" t="s">
        <v>104</v>
      </c>
      <c r="D42" s="149">
        <v>7979698</v>
      </c>
      <c r="E42" s="158" t="s">
        <v>143</v>
      </c>
      <c r="F42" s="773">
        <f t="shared" si="19"/>
        <v>2000</v>
      </c>
      <c r="G42" s="773">
        <v>2000</v>
      </c>
      <c r="H42" s="423"/>
      <c r="I42" s="773">
        <f t="shared" si="20"/>
        <v>1911</v>
      </c>
      <c r="J42" s="773">
        <f>1968-57</f>
        <v>1911</v>
      </c>
      <c r="K42" s="423"/>
      <c r="L42" s="773">
        <f t="shared" si="21"/>
        <v>1911</v>
      </c>
      <c r="M42" s="772">
        <f>79.232194-57</f>
        <v>22.232194000000007</v>
      </c>
      <c r="N42" s="772"/>
      <c r="O42" s="551"/>
      <c r="P42" s="552">
        <f t="shared" si="6"/>
        <v>0</v>
      </c>
      <c r="Q42" s="773">
        <f t="shared" si="2"/>
        <v>22.232194000000007</v>
      </c>
      <c r="R42" s="772">
        <f t="shared" si="3"/>
        <v>22.232194000000007</v>
      </c>
      <c r="S42" s="161">
        <f t="shared" si="4"/>
        <v>1</v>
      </c>
      <c r="T42" s="145" t="s">
        <v>510</v>
      </c>
      <c r="U42" s="162"/>
      <c r="V42" s="162"/>
      <c r="W42" s="149" t="s">
        <v>687</v>
      </c>
      <c r="X42" s="506"/>
      <c r="Y42" s="506"/>
      <c r="Z42" s="506"/>
    </row>
    <row r="43" spans="1:26" ht="38.25">
      <c r="A43" s="156">
        <v>8</v>
      </c>
      <c r="B43" s="157" t="s">
        <v>157</v>
      </c>
      <c r="C43" s="533" t="s">
        <v>500</v>
      </c>
      <c r="D43" s="149">
        <v>8066711</v>
      </c>
      <c r="E43" s="158" t="s">
        <v>158</v>
      </c>
      <c r="F43" s="159">
        <v>5523</v>
      </c>
      <c r="G43" s="159">
        <v>5523</v>
      </c>
      <c r="H43" s="149"/>
      <c r="I43" s="159"/>
      <c r="J43" s="159"/>
      <c r="K43" s="149"/>
      <c r="L43" s="159"/>
      <c r="M43" s="160">
        <v>187.00400000000002</v>
      </c>
      <c r="N43" s="160"/>
      <c r="O43" s="160">
        <v>187.00400000000002</v>
      </c>
      <c r="P43" s="161">
        <f t="shared" ref="P43:P64" si="22">O43/M43</f>
        <v>1</v>
      </c>
      <c r="Q43" s="159">
        <f t="shared" si="2"/>
        <v>0</v>
      </c>
      <c r="R43" s="160">
        <f t="shared" si="3"/>
        <v>187.00400000000002</v>
      </c>
      <c r="S43" s="161">
        <f t="shared" si="4"/>
        <v>1</v>
      </c>
      <c r="T43" s="145" t="s">
        <v>510</v>
      </c>
      <c r="U43" s="162"/>
      <c r="V43" s="162"/>
      <c r="W43" s="145"/>
      <c r="X43" s="506">
        <v>2566835000</v>
      </c>
      <c r="Y43" s="506">
        <v>990000000</v>
      </c>
      <c r="Z43" s="506">
        <f>X43-Y43</f>
        <v>1576835000</v>
      </c>
    </row>
    <row r="44" spans="1:26" s="144" customFormat="1" ht="30" customHeight="1">
      <c r="A44" s="765" t="s">
        <v>16</v>
      </c>
      <c r="B44" s="766" t="s">
        <v>232</v>
      </c>
      <c r="C44" s="766"/>
      <c r="D44" s="765"/>
      <c r="E44" s="767"/>
      <c r="F44" s="781">
        <f>F45+F78+F79</f>
        <v>160592.77324263038</v>
      </c>
      <c r="G44" s="781">
        <f t="shared" ref="G44:N44" si="23">G45+G78+G79</f>
        <v>125924.2</v>
      </c>
      <c r="H44" s="781">
        <f t="shared" si="23"/>
        <v>263</v>
      </c>
      <c r="I44" s="781">
        <f t="shared" si="23"/>
        <v>137011.20000000001</v>
      </c>
      <c r="J44" s="781">
        <f t="shared" si="23"/>
        <v>136748.20000000001</v>
      </c>
      <c r="K44" s="781">
        <f t="shared" si="23"/>
        <v>263</v>
      </c>
      <c r="L44" s="781">
        <f t="shared" si="23"/>
        <v>95079.631813999993</v>
      </c>
      <c r="M44" s="781">
        <f t="shared" si="23"/>
        <v>24457.564999999999</v>
      </c>
      <c r="N44" s="781">
        <f t="shared" si="23"/>
        <v>6237.4526850000002</v>
      </c>
      <c r="O44" s="781">
        <f>O45+O78+O79</f>
        <v>13589.777007000001</v>
      </c>
      <c r="P44" s="769">
        <f t="shared" si="22"/>
        <v>0.55564717939009878</v>
      </c>
      <c r="Q44" s="781">
        <f t="shared" si="2"/>
        <v>10867.787992999998</v>
      </c>
      <c r="R44" s="781">
        <f t="shared" si="3"/>
        <v>30695.017684999999</v>
      </c>
      <c r="S44" s="769">
        <f t="shared" si="4"/>
        <v>1</v>
      </c>
      <c r="T44" s="765"/>
      <c r="U44" s="765"/>
      <c r="V44" s="765"/>
      <c r="W44" s="765"/>
      <c r="X44" s="507"/>
      <c r="Y44" s="507"/>
      <c r="Z44" s="507">
        <f>Z43-187004000</f>
        <v>1389831000</v>
      </c>
    </row>
    <row r="45" spans="1:26" s="144" customFormat="1" ht="47.25">
      <c r="A45" s="774" t="s">
        <v>14</v>
      </c>
      <c r="B45" s="775" t="s">
        <v>23</v>
      </c>
      <c r="C45" s="775"/>
      <c r="D45" s="748"/>
      <c r="E45" s="782"/>
      <c r="F45" s="764">
        <f>F46+F50+F65+F75</f>
        <v>125386.77324263038</v>
      </c>
      <c r="G45" s="764">
        <f t="shared" ref="G45:O45" si="24">G46+G50+G65+G75</f>
        <v>103981.2</v>
      </c>
      <c r="H45" s="764">
        <f t="shared" si="24"/>
        <v>0</v>
      </c>
      <c r="I45" s="764">
        <f t="shared" si="24"/>
        <v>115371.2</v>
      </c>
      <c r="J45" s="764">
        <f t="shared" si="24"/>
        <v>115371.2</v>
      </c>
      <c r="K45" s="764">
        <f t="shared" si="24"/>
        <v>0</v>
      </c>
      <c r="L45" s="764">
        <f t="shared" si="24"/>
        <v>78398</v>
      </c>
      <c r="M45" s="764">
        <f t="shared" si="24"/>
        <v>20419.564999999999</v>
      </c>
      <c r="N45" s="764">
        <f t="shared" si="24"/>
        <v>6237.4526850000002</v>
      </c>
      <c r="O45" s="764">
        <f t="shared" si="24"/>
        <v>12199.946007</v>
      </c>
      <c r="P45" s="751">
        <f>O45/(M45+N45)</f>
        <v>0.45766357479159997</v>
      </c>
      <c r="Q45" s="764">
        <f t="shared" si="2"/>
        <v>8219.6189929999982</v>
      </c>
      <c r="R45" s="764">
        <f>(M45+N45)</f>
        <v>26657.017684999999</v>
      </c>
      <c r="S45" s="751">
        <f t="shared" si="4"/>
        <v>1</v>
      </c>
      <c r="T45" s="748"/>
      <c r="U45" s="748"/>
      <c r="V45" s="748"/>
      <c r="W45" s="748"/>
      <c r="X45" s="507"/>
      <c r="Y45" s="507"/>
      <c r="Z45" s="507"/>
    </row>
    <row r="46" spans="1:26" s="144" customFormat="1" ht="43.5" customHeight="1">
      <c r="A46" s="147" t="s">
        <v>189</v>
      </c>
      <c r="B46" s="148" t="s">
        <v>306</v>
      </c>
      <c r="C46" s="148"/>
      <c r="D46" s="142"/>
      <c r="E46" s="173"/>
      <c r="F46" s="174">
        <f t="shared" ref="F46:O46" si="25">F47</f>
        <v>2563</v>
      </c>
      <c r="G46" s="174">
        <f t="shared" si="25"/>
        <v>2563</v>
      </c>
      <c r="H46" s="174">
        <f t="shared" si="25"/>
        <v>0</v>
      </c>
      <c r="I46" s="174">
        <f t="shared" si="25"/>
        <v>2563</v>
      </c>
      <c r="J46" s="174">
        <f t="shared" si="25"/>
        <v>2563</v>
      </c>
      <c r="K46" s="174">
        <f t="shared" si="25"/>
        <v>0</v>
      </c>
      <c r="L46" s="174">
        <f t="shared" si="25"/>
        <v>0</v>
      </c>
      <c r="M46" s="174">
        <f t="shared" si="25"/>
        <v>2434.85</v>
      </c>
      <c r="N46" s="174">
        <f t="shared" si="25"/>
        <v>0</v>
      </c>
      <c r="O46" s="174">
        <f t="shared" si="25"/>
        <v>1546.2429999999999</v>
      </c>
      <c r="P46" s="143">
        <f t="shared" si="22"/>
        <v>0.63504651210546847</v>
      </c>
      <c r="Q46" s="174">
        <f t="shared" si="2"/>
        <v>888.60699999999997</v>
      </c>
      <c r="R46" s="174">
        <f t="shared" si="3"/>
        <v>2434.85</v>
      </c>
      <c r="S46" s="143">
        <f t="shared" si="4"/>
        <v>1</v>
      </c>
      <c r="T46" s="142"/>
      <c r="U46" s="142"/>
      <c r="V46" s="142"/>
      <c r="W46" s="142"/>
      <c r="X46" s="507"/>
      <c r="Y46" s="507"/>
      <c r="Z46" s="507"/>
    </row>
    <row r="47" spans="1:26" s="144" customFormat="1">
      <c r="A47" s="163" t="s">
        <v>310</v>
      </c>
      <c r="B47" s="175" t="s">
        <v>235</v>
      </c>
      <c r="C47" s="175"/>
      <c r="D47" s="142"/>
      <c r="E47" s="173"/>
      <c r="F47" s="141">
        <f t="shared" ref="F47:O47" si="26">SUM(F48:F49)</f>
        <v>2563</v>
      </c>
      <c r="G47" s="141">
        <f t="shared" si="26"/>
        <v>2563</v>
      </c>
      <c r="H47" s="141">
        <f t="shared" si="26"/>
        <v>0</v>
      </c>
      <c r="I47" s="141">
        <f t="shared" si="26"/>
        <v>2563</v>
      </c>
      <c r="J47" s="141">
        <f t="shared" si="26"/>
        <v>2563</v>
      </c>
      <c r="K47" s="141">
        <f t="shared" si="26"/>
        <v>0</v>
      </c>
      <c r="L47" s="141">
        <f t="shared" si="26"/>
        <v>0</v>
      </c>
      <c r="M47" s="141">
        <f t="shared" si="26"/>
        <v>2434.85</v>
      </c>
      <c r="N47" s="141"/>
      <c r="O47" s="141">
        <f t="shared" si="26"/>
        <v>1546.2429999999999</v>
      </c>
      <c r="P47" s="143">
        <f t="shared" si="22"/>
        <v>0.63504651210546847</v>
      </c>
      <c r="Q47" s="141">
        <f t="shared" si="2"/>
        <v>888.60699999999997</v>
      </c>
      <c r="R47" s="141">
        <f t="shared" si="3"/>
        <v>2434.85</v>
      </c>
      <c r="S47" s="143">
        <f t="shared" si="4"/>
        <v>1</v>
      </c>
      <c r="T47" s="142"/>
      <c r="U47" s="142"/>
      <c r="V47" s="142"/>
      <c r="W47" s="142"/>
      <c r="X47" s="507"/>
      <c r="Y47" s="507"/>
      <c r="Z47" s="507"/>
    </row>
    <row r="48" spans="1:26" ht="50.25" customHeight="1">
      <c r="A48" s="164">
        <v>1</v>
      </c>
      <c r="B48" s="176" t="s">
        <v>236</v>
      </c>
      <c r="C48" s="176" t="s">
        <v>500</v>
      </c>
      <c r="D48" s="177" t="s">
        <v>446</v>
      </c>
      <c r="E48" s="162" t="s">
        <v>237</v>
      </c>
      <c r="F48" s="146">
        <v>1000</v>
      </c>
      <c r="G48" s="146">
        <v>1000</v>
      </c>
      <c r="H48" s="149"/>
      <c r="I48" s="146">
        <v>1000</v>
      </c>
      <c r="J48" s="146">
        <v>1000</v>
      </c>
      <c r="K48" s="149"/>
      <c r="L48" s="146"/>
      <c r="M48" s="146">
        <v>950</v>
      </c>
      <c r="N48" s="146"/>
      <c r="O48" s="146">
        <v>354.61599999999999</v>
      </c>
      <c r="P48" s="161">
        <f t="shared" si="22"/>
        <v>0.37328</v>
      </c>
      <c r="Q48" s="146">
        <f t="shared" si="2"/>
        <v>595.38400000000001</v>
      </c>
      <c r="R48" s="146">
        <f t="shared" si="3"/>
        <v>950</v>
      </c>
      <c r="S48" s="161">
        <f t="shared" si="4"/>
        <v>1</v>
      </c>
      <c r="T48" s="145" t="s">
        <v>651</v>
      </c>
      <c r="U48" s="145"/>
      <c r="V48" s="145"/>
      <c r="W48" s="145"/>
      <c r="X48" s="506">
        <v>350296000</v>
      </c>
      <c r="Y48" s="506"/>
      <c r="Z48" s="506"/>
    </row>
    <row r="49" spans="1:28" ht="54" customHeight="1">
      <c r="A49" s="164">
        <v>2</v>
      </c>
      <c r="B49" s="176" t="s">
        <v>238</v>
      </c>
      <c r="C49" s="176" t="s">
        <v>500</v>
      </c>
      <c r="D49" s="177" t="s">
        <v>447</v>
      </c>
      <c r="E49" s="162" t="s">
        <v>239</v>
      </c>
      <c r="F49" s="146">
        <v>1563</v>
      </c>
      <c r="G49" s="146">
        <v>1563</v>
      </c>
      <c r="H49" s="149"/>
      <c r="I49" s="146">
        <v>1563</v>
      </c>
      <c r="J49" s="146">
        <v>1563</v>
      </c>
      <c r="K49" s="149"/>
      <c r="L49" s="146"/>
      <c r="M49" s="146">
        <v>1484.85</v>
      </c>
      <c r="N49" s="146"/>
      <c r="O49" s="146">
        <v>1191.627</v>
      </c>
      <c r="P49" s="161">
        <f>O49/M49</f>
        <v>0.80252348722093148</v>
      </c>
      <c r="Q49" s="146">
        <f t="shared" si="2"/>
        <v>293.22299999999996</v>
      </c>
      <c r="R49" s="146">
        <f t="shared" si="3"/>
        <v>1484.85</v>
      </c>
      <c r="S49" s="161">
        <f t="shared" si="4"/>
        <v>1</v>
      </c>
      <c r="T49" s="145" t="s">
        <v>652</v>
      </c>
      <c r="U49" s="145"/>
      <c r="V49" s="145"/>
      <c r="W49" s="145"/>
      <c r="X49" s="506">
        <v>577956000</v>
      </c>
      <c r="Y49" s="506"/>
      <c r="Z49" s="506"/>
    </row>
    <row r="50" spans="1:28" s="144" customFormat="1" ht="72.75" customHeight="1">
      <c r="A50" s="147" t="s">
        <v>190</v>
      </c>
      <c r="B50" s="148" t="s">
        <v>307</v>
      </c>
      <c r="C50" s="148"/>
      <c r="D50" s="142"/>
      <c r="E50" s="173"/>
      <c r="F50" s="141">
        <f>F51+F58</f>
        <v>28439.773242630385</v>
      </c>
      <c r="G50" s="141">
        <f t="shared" ref="G50:O50" si="27">G51+G58</f>
        <v>21705.200000000001</v>
      </c>
      <c r="H50" s="141">
        <f t="shared" si="27"/>
        <v>0</v>
      </c>
      <c r="I50" s="141">
        <f t="shared" si="27"/>
        <v>27905.200000000001</v>
      </c>
      <c r="J50" s="141">
        <f t="shared" si="27"/>
        <v>27905.200000000001</v>
      </c>
      <c r="K50" s="141">
        <f t="shared" si="27"/>
        <v>0</v>
      </c>
      <c r="L50" s="141">
        <f t="shared" si="27"/>
        <v>6200</v>
      </c>
      <c r="M50" s="141">
        <f t="shared" si="27"/>
        <v>17984.715</v>
      </c>
      <c r="N50" s="141"/>
      <c r="O50" s="141">
        <f t="shared" si="27"/>
        <v>6073.623071</v>
      </c>
      <c r="P50" s="143">
        <f t="shared" si="22"/>
        <v>0.33771027625403016</v>
      </c>
      <c r="Q50" s="141">
        <f t="shared" si="2"/>
        <v>11911.091929</v>
      </c>
      <c r="R50" s="141">
        <f t="shared" si="3"/>
        <v>17984.715</v>
      </c>
      <c r="S50" s="143">
        <f t="shared" si="4"/>
        <v>1</v>
      </c>
      <c r="T50" s="142"/>
      <c r="U50" s="142"/>
      <c r="V50" s="142"/>
      <c r="W50" s="142"/>
      <c r="X50" s="507"/>
      <c r="Y50" s="507"/>
      <c r="Z50" s="507"/>
    </row>
    <row r="51" spans="1:28" s="144" customFormat="1">
      <c r="A51" s="163" t="s">
        <v>311</v>
      </c>
      <c r="B51" s="155" t="s">
        <v>104</v>
      </c>
      <c r="C51" s="155"/>
      <c r="D51" s="142"/>
      <c r="E51" s="173"/>
      <c r="F51" s="141">
        <f>SUM(F52:F57)</f>
        <v>12860</v>
      </c>
      <c r="G51" s="141">
        <f t="shared" ref="G51:M51" si="28">SUM(G52:G57)</f>
        <v>6660</v>
      </c>
      <c r="H51" s="141">
        <f t="shared" si="28"/>
        <v>0</v>
      </c>
      <c r="I51" s="141">
        <f t="shared" si="28"/>
        <v>12860</v>
      </c>
      <c r="J51" s="141">
        <f t="shared" si="28"/>
        <v>12860</v>
      </c>
      <c r="K51" s="141">
        <f t="shared" si="28"/>
        <v>0</v>
      </c>
      <c r="L51" s="141">
        <f t="shared" si="28"/>
        <v>6200</v>
      </c>
      <c r="M51" s="141">
        <f t="shared" si="28"/>
        <v>4600</v>
      </c>
      <c r="N51" s="141"/>
      <c r="O51" s="141">
        <f>SUM(O52:O57)</f>
        <v>1545.4159549999999</v>
      </c>
      <c r="P51" s="143">
        <f t="shared" si="22"/>
        <v>0.33595999021739131</v>
      </c>
      <c r="Q51" s="141">
        <f t="shared" si="2"/>
        <v>3054.5840450000001</v>
      </c>
      <c r="R51" s="141">
        <f t="shared" si="3"/>
        <v>4600</v>
      </c>
      <c r="S51" s="143">
        <f t="shared" si="4"/>
        <v>1</v>
      </c>
      <c r="T51" s="142"/>
      <c r="U51" s="142"/>
      <c r="V51" s="142"/>
      <c r="W51" s="142"/>
      <c r="X51" s="507"/>
      <c r="Y51" s="507"/>
      <c r="Z51" s="507"/>
    </row>
    <row r="52" spans="1:28" ht="55.15" hidden="1" customHeight="1">
      <c r="A52" s="164">
        <v>1</v>
      </c>
      <c r="B52" s="157" t="s">
        <v>105</v>
      </c>
      <c r="C52" s="157" t="s">
        <v>104</v>
      </c>
      <c r="D52" s="149">
        <v>8029882</v>
      </c>
      <c r="E52" s="162" t="s">
        <v>118</v>
      </c>
      <c r="F52" s="146">
        <v>1100</v>
      </c>
      <c r="G52" s="146"/>
      <c r="H52" s="149"/>
      <c r="I52" s="146">
        <v>1100</v>
      </c>
      <c r="J52" s="146">
        <v>1100</v>
      </c>
      <c r="K52" s="149"/>
      <c r="L52" s="146">
        <v>1100</v>
      </c>
      <c r="M52" s="160"/>
      <c r="N52" s="160"/>
      <c r="O52" s="146"/>
      <c r="P52" s="161" t="e">
        <f t="shared" si="22"/>
        <v>#DIV/0!</v>
      </c>
      <c r="Q52" s="146">
        <f t="shared" si="2"/>
        <v>0</v>
      </c>
      <c r="R52" s="160">
        <f t="shared" si="3"/>
        <v>0</v>
      </c>
      <c r="S52" s="161" t="e">
        <f t="shared" si="4"/>
        <v>#DIV/0!</v>
      </c>
      <c r="T52" s="145" t="s">
        <v>304</v>
      </c>
      <c r="U52" s="145"/>
      <c r="V52" s="145"/>
      <c r="W52" s="145"/>
      <c r="X52" s="506"/>
      <c r="Y52" s="506"/>
      <c r="Z52" s="506"/>
      <c r="AB52" s="178"/>
    </row>
    <row r="53" spans="1:28" ht="38.25" hidden="1">
      <c r="A53" s="164">
        <v>2</v>
      </c>
      <c r="B53" s="157" t="s">
        <v>106</v>
      </c>
      <c r="C53" s="157" t="s">
        <v>104</v>
      </c>
      <c r="D53" s="149">
        <v>8029883</v>
      </c>
      <c r="E53" s="162" t="s">
        <v>119</v>
      </c>
      <c r="F53" s="146">
        <v>1100</v>
      </c>
      <c r="G53" s="146"/>
      <c r="H53" s="149"/>
      <c r="I53" s="146">
        <v>1100</v>
      </c>
      <c r="J53" s="146">
        <v>1100</v>
      </c>
      <c r="K53" s="149"/>
      <c r="L53" s="146">
        <v>1100</v>
      </c>
      <c r="M53" s="160"/>
      <c r="N53" s="160"/>
      <c r="O53" s="146"/>
      <c r="P53" s="161" t="e">
        <f t="shared" si="22"/>
        <v>#DIV/0!</v>
      </c>
      <c r="Q53" s="146">
        <f>M53-O53</f>
        <v>0</v>
      </c>
      <c r="R53" s="160">
        <f t="shared" si="3"/>
        <v>0</v>
      </c>
      <c r="S53" s="161" t="e">
        <f t="shared" si="4"/>
        <v>#DIV/0!</v>
      </c>
      <c r="T53" s="145" t="s">
        <v>304</v>
      </c>
      <c r="U53" s="145"/>
      <c r="V53" s="145"/>
      <c r="W53" s="145"/>
      <c r="X53" s="506"/>
      <c r="Y53" s="506"/>
      <c r="Z53" s="508"/>
      <c r="AB53" s="178"/>
    </row>
    <row r="54" spans="1:28" ht="38.25" hidden="1">
      <c r="A54" s="164">
        <v>3</v>
      </c>
      <c r="B54" s="157" t="s">
        <v>107</v>
      </c>
      <c r="C54" s="157" t="s">
        <v>104</v>
      </c>
      <c r="D54" s="149">
        <v>8029884</v>
      </c>
      <c r="E54" s="162" t="s">
        <v>120</v>
      </c>
      <c r="F54" s="146">
        <v>1500</v>
      </c>
      <c r="G54" s="146"/>
      <c r="H54" s="149"/>
      <c r="I54" s="146">
        <v>1500</v>
      </c>
      <c r="J54" s="146">
        <v>1500</v>
      </c>
      <c r="K54" s="149"/>
      <c r="L54" s="146">
        <v>1500</v>
      </c>
      <c r="M54" s="160"/>
      <c r="N54" s="160"/>
      <c r="O54" s="146"/>
      <c r="P54" s="161" t="e">
        <f t="shared" si="22"/>
        <v>#DIV/0!</v>
      </c>
      <c r="Q54" s="146">
        <f t="shared" si="2"/>
        <v>0</v>
      </c>
      <c r="R54" s="160">
        <f t="shared" si="3"/>
        <v>0</v>
      </c>
      <c r="S54" s="161" t="e">
        <f t="shared" si="4"/>
        <v>#DIV/0!</v>
      </c>
      <c r="T54" s="145" t="s">
        <v>304</v>
      </c>
      <c r="U54" s="145"/>
      <c r="V54" s="145"/>
      <c r="W54" s="145"/>
      <c r="X54" s="506"/>
      <c r="Y54" s="506"/>
      <c r="Z54" s="508"/>
      <c r="AB54" s="178"/>
    </row>
    <row r="55" spans="1:28" ht="38.25" hidden="1">
      <c r="A55" s="164">
        <v>4</v>
      </c>
      <c r="B55" s="157" t="s">
        <v>108</v>
      </c>
      <c r="C55" s="157" t="s">
        <v>104</v>
      </c>
      <c r="D55" s="149">
        <v>8029885</v>
      </c>
      <c r="E55" s="162" t="s">
        <v>121</v>
      </c>
      <c r="F55" s="146">
        <v>1500</v>
      </c>
      <c r="G55" s="146"/>
      <c r="H55" s="149"/>
      <c r="I55" s="146">
        <v>1500</v>
      </c>
      <c r="J55" s="146">
        <v>1500</v>
      </c>
      <c r="K55" s="149"/>
      <c r="L55" s="146">
        <v>1500</v>
      </c>
      <c r="M55" s="160"/>
      <c r="N55" s="160"/>
      <c r="O55" s="146"/>
      <c r="P55" s="161" t="e">
        <f t="shared" si="22"/>
        <v>#DIV/0!</v>
      </c>
      <c r="Q55" s="146">
        <f t="shared" si="2"/>
        <v>0</v>
      </c>
      <c r="R55" s="160">
        <f t="shared" si="3"/>
        <v>0</v>
      </c>
      <c r="S55" s="161" t="e">
        <f t="shared" si="4"/>
        <v>#DIV/0!</v>
      </c>
      <c r="T55" s="145" t="s">
        <v>304</v>
      </c>
      <c r="U55" s="145"/>
      <c r="V55" s="145"/>
      <c r="W55" s="145"/>
      <c r="X55" s="506"/>
      <c r="Y55" s="506"/>
      <c r="Z55" s="508"/>
      <c r="AB55" s="178"/>
    </row>
    <row r="56" spans="1:28" ht="38.25" hidden="1">
      <c r="A56" s="164">
        <v>5</v>
      </c>
      <c r="B56" s="157" t="s">
        <v>109</v>
      </c>
      <c r="C56" s="157" t="s">
        <v>104</v>
      </c>
      <c r="D56" s="149">
        <v>8029886</v>
      </c>
      <c r="E56" s="162" t="s">
        <v>122</v>
      </c>
      <c r="F56" s="146">
        <v>1000</v>
      </c>
      <c r="G56" s="146"/>
      <c r="H56" s="149"/>
      <c r="I56" s="146">
        <v>1000</v>
      </c>
      <c r="J56" s="146">
        <v>1000</v>
      </c>
      <c r="K56" s="149"/>
      <c r="L56" s="146">
        <v>1000</v>
      </c>
      <c r="M56" s="160"/>
      <c r="N56" s="160"/>
      <c r="O56" s="146"/>
      <c r="P56" s="161" t="e">
        <f t="shared" si="22"/>
        <v>#DIV/0!</v>
      </c>
      <c r="Q56" s="146">
        <f t="shared" si="2"/>
        <v>0</v>
      </c>
      <c r="R56" s="160">
        <f t="shared" si="3"/>
        <v>0</v>
      </c>
      <c r="S56" s="161" t="e">
        <f t="shared" si="4"/>
        <v>#DIV/0!</v>
      </c>
      <c r="T56" s="145" t="s">
        <v>304</v>
      </c>
      <c r="U56" s="145"/>
      <c r="V56" s="145"/>
      <c r="W56" s="145"/>
      <c r="X56" s="506"/>
      <c r="Y56" s="506"/>
      <c r="Z56" s="508"/>
      <c r="AB56" s="178"/>
    </row>
    <row r="57" spans="1:28" s="417" customFormat="1" ht="47.25">
      <c r="A57" s="452">
        <v>1</v>
      </c>
      <c r="B57" s="453" t="s">
        <v>233</v>
      </c>
      <c r="C57" s="454" t="s">
        <v>104</v>
      </c>
      <c r="D57" s="455">
        <v>8088900</v>
      </c>
      <c r="E57" s="456" t="s">
        <v>234</v>
      </c>
      <c r="F57" s="457">
        <v>6660</v>
      </c>
      <c r="G57" s="457">
        <v>6660</v>
      </c>
      <c r="H57" s="455"/>
      <c r="I57" s="457">
        <v>6660</v>
      </c>
      <c r="J57" s="457">
        <v>6660</v>
      </c>
      <c r="K57" s="455"/>
      <c r="L57" s="457"/>
      <c r="M57" s="457">
        <v>4600</v>
      </c>
      <c r="N57" s="457"/>
      <c r="O57" s="458">
        <v>1545.4159549999999</v>
      </c>
      <c r="P57" s="459">
        <f t="shared" si="22"/>
        <v>0.33595999021739131</v>
      </c>
      <c r="Q57" s="457">
        <f t="shared" si="2"/>
        <v>3054.5840450000001</v>
      </c>
      <c r="R57" s="457">
        <f t="shared" si="3"/>
        <v>4600</v>
      </c>
      <c r="S57" s="459">
        <f t="shared" si="4"/>
        <v>1</v>
      </c>
      <c r="T57" s="460" t="s">
        <v>497</v>
      </c>
      <c r="U57" s="460"/>
      <c r="V57" s="460"/>
      <c r="W57" s="455" t="s">
        <v>674</v>
      </c>
      <c r="X57" s="509">
        <v>1507895955</v>
      </c>
      <c r="Y57" s="509"/>
      <c r="Z57" s="510"/>
    </row>
    <row r="58" spans="1:28" s="144" customFormat="1">
      <c r="A58" s="163" t="s">
        <v>312</v>
      </c>
      <c r="B58" s="175" t="s">
        <v>235</v>
      </c>
      <c r="C58" s="175"/>
      <c r="D58" s="142"/>
      <c r="E58" s="173"/>
      <c r="F58" s="141">
        <f>SUM(F59:F64)</f>
        <v>15579.773242630385</v>
      </c>
      <c r="G58" s="141">
        <f t="shared" ref="G58:O58" si="29">SUM(G59:G64)</f>
        <v>15045.2</v>
      </c>
      <c r="H58" s="141">
        <f t="shared" si="29"/>
        <v>0</v>
      </c>
      <c r="I58" s="141">
        <f t="shared" si="29"/>
        <v>15045.2</v>
      </c>
      <c r="J58" s="141">
        <f t="shared" si="29"/>
        <v>15045.2</v>
      </c>
      <c r="K58" s="141">
        <f t="shared" si="29"/>
        <v>0</v>
      </c>
      <c r="L58" s="141">
        <f t="shared" si="29"/>
        <v>0</v>
      </c>
      <c r="M58" s="141">
        <f t="shared" si="29"/>
        <v>13384.715</v>
      </c>
      <c r="N58" s="141"/>
      <c r="O58" s="141">
        <f t="shared" si="29"/>
        <v>4528.2071159999996</v>
      </c>
      <c r="P58" s="143">
        <f t="shared" si="22"/>
        <v>0.3383118068632765</v>
      </c>
      <c r="Q58" s="141">
        <f t="shared" si="2"/>
        <v>8856.5078840000006</v>
      </c>
      <c r="R58" s="141">
        <f t="shared" si="3"/>
        <v>13384.715</v>
      </c>
      <c r="S58" s="143">
        <f t="shared" si="4"/>
        <v>1</v>
      </c>
      <c r="T58" s="142"/>
      <c r="U58" s="142"/>
      <c r="V58" s="142"/>
      <c r="W58" s="142"/>
      <c r="X58" s="507"/>
      <c r="Y58" s="507"/>
      <c r="Z58" s="507"/>
    </row>
    <row r="59" spans="1:28" ht="48">
      <c r="A59" s="164">
        <v>1</v>
      </c>
      <c r="B59" s="548" t="s">
        <v>240</v>
      </c>
      <c r="C59" s="549" t="s">
        <v>500</v>
      </c>
      <c r="D59" s="327">
        <v>8083937</v>
      </c>
      <c r="E59" s="421" t="s">
        <v>241</v>
      </c>
      <c r="F59" s="550">
        <v>2551.0204081632655</v>
      </c>
      <c r="G59" s="550">
        <v>2500</v>
      </c>
      <c r="H59" s="423"/>
      <c r="I59" s="550">
        <v>2500</v>
      </c>
      <c r="J59" s="550">
        <v>2500</v>
      </c>
      <c r="K59" s="423"/>
      <c r="L59" s="550"/>
      <c r="M59" s="550">
        <v>2450</v>
      </c>
      <c r="N59" s="550"/>
      <c r="O59" s="551">
        <v>802.53599999999994</v>
      </c>
      <c r="P59" s="552">
        <f t="shared" si="22"/>
        <v>0.32756571428571424</v>
      </c>
      <c r="Q59" s="550">
        <f t="shared" si="2"/>
        <v>1647.4639999999999</v>
      </c>
      <c r="R59" s="550">
        <f t="shared" si="3"/>
        <v>2450</v>
      </c>
      <c r="S59" s="552">
        <f t="shared" si="4"/>
        <v>1</v>
      </c>
      <c r="T59" s="34" t="s">
        <v>654</v>
      </c>
      <c r="U59" s="145"/>
      <c r="V59" s="145"/>
      <c r="W59" s="145"/>
      <c r="X59" s="506">
        <v>802536000</v>
      </c>
      <c r="Y59" s="506"/>
      <c r="Z59" s="506"/>
    </row>
    <row r="60" spans="1:28" ht="72">
      <c r="A60" s="164">
        <v>2</v>
      </c>
      <c r="B60" s="548" t="s">
        <v>242</v>
      </c>
      <c r="C60" s="549" t="s">
        <v>500</v>
      </c>
      <c r="D60" s="327">
        <v>8083932</v>
      </c>
      <c r="E60" s="421" t="s">
        <v>243</v>
      </c>
      <c r="F60" s="550">
        <v>2551.0204081632655</v>
      </c>
      <c r="G60" s="550">
        <v>2500</v>
      </c>
      <c r="H60" s="423"/>
      <c r="I60" s="550">
        <v>2500</v>
      </c>
      <c r="J60" s="550">
        <v>2500</v>
      </c>
      <c r="K60" s="423"/>
      <c r="L60" s="550"/>
      <c r="M60" s="550">
        <v>2450</v>
      </c>
      <c r="N60" s="550"/>
      <c r="O60" s="551">
        <v>1541.524116</v>
      </c>
      <c r="P60" s="552">
        <f t="shared" si="22"/>
        <v>0.62919351673469393</v>
      </c>
      <c r="Q60" s="550">
        <f t="shared" si="2"/>
        <v>908.47588399999995</v>
      </c>
      <c r="R60" s="550">
        <f t="shared" si="3"/>
        <v>2450</v>
      </c>
      <c r="S60" s="552">
        <f t="shared" si="4"/>
        <v>1</v>
      </c>
      <c r="T60" s="34" t="s">
        <v>653</v>
      </c>
      <c r="U60" s="145"/>
      <c r="V60" s="145"/>
      <c r="W60" s="145"/>
      <c r="X60" s="506">
        <v>822410000</v>
      </c>
      <c r="Y60" s="506"/>
      <c r="Z60" s="506"/>
    </row>
    <row r="61" spans="1:28" ht="48">
      <c r="A61" s="164">
        <v>3</v>
      </c>
      <c r="B61" s="548" t="s">
        <v>244</v>
      </c>
      <c r="C61" s="549" t="s">
        <v>500</v>
      </c>
      <c r="D61" s="327" t="s">
        <v>621</v>
      </c>
      <c r="E61" s="421" t="s">
        <v>245</v>
      </c>
      <c r="F61" s="550">
        <v>2180.612244897959</v>
      </c>
      <c r="G61" s="550">
        <v>2137</v>
      </c>
      <c r="H61" s="423"/>
      <c r="I61" s="550">
        <v>2137</v>
      </c>
      <c r="J61" s="550">
        <v>2137</v>
      </c>
      <c r="K61" s="423"/>
      <c r="L61" s="550"/>
      <c r="M61" s="550">
        <v>2100</v>
      </c>
      <c r="N61" s="550"/>
      <c r="O61" s="551">
        <v>705.99199999999996</v>
      </c>
      <c r="P61" s="552">
        <f t="shared" si="22"/>
        <v>0.33618666666666663</v>
      </c>
      <c r="Q61" s="550">
        <f t="shared" si="2"/>
        <v>1394.008</v>
      </c>
      <c r="R61" s="550">
        <f t="shared" si="3"/>
        <v>2100</v>
      </c>
      <c r="S61" s="552">
        <f t="shared" si="4"/>
        <v>1</v>
      </c>
      <c r="T61" s="34" t="s">
        <v>655</v>
      </c>
      <c r="U61" s="145"/>
      <c r="V61" s="145"/>
      <c r="W61" s="145"/>
      <c r="X61" s="506">
        <v>705992000</v>
      </c>
      <c r="Y61" s="506"/>
      <c r="Z61" s="506"/>
    </row>
    <row r="62" spans="1:28" ht="114.75">
      <c r="A62" s="164">
        <v>4</v>
      </c>
      <c r="B62" s="548" t="s">
        <v>246</v>
      </c>
      <c r="C62" s="549" t="s">
        <v>500</v>
      </c>
      <c r="D62" s="327"/>
      <c r="E62" s="421" t="s">
        <v>247</v>
      </c>
      <c r="F62" s="550">
        <v>1530.3061224489795</v>
      </c>
      <c r="G62" s="550">
        <v>1499.7</v>
      </c>
      <c r="H62" s="423"/>
      <c r="I62" s="550">
        <v>1499.7</v>
      </c>
      <c r="J62" s="550">
        <v>1499.7</v>
      </c>
      <c r="K62" s="423"/>
      <c r="L62" s="550"/>
      <c r="M62" s="550">
        <v>1424.7149999999999</v>
      </c>
      <c r="N62" s="550"/>
      <c r="O62" s="551"/>
      <c r="P62" s="552">
        <f t="shared" si="22"/>
        <v>0</v>
      </c>
      <c r="Q62" s="550">
        <f t="shared" si="2"/>
        <v>1424.7149999999999</v>
      </c>
      <c r="R62" s="550">
        <f t="shared" si="3"/>
        <v>1424.7149999999999</v>
      </c>
      <c r="S62" s="552">
        <f t="shared" si="4"/>
        <v>1</v>
      </c>
      <c r="T62" s="34" t="s">
        <v>508</v>
      </c>
      <c r="U62" s="145" t="s">
        <v>507</v>
      </c>
      <c r="V62" s="145"/>
      <c r="W62" s="783" t="s">
        <v>509</v>
      </c>
      <c r="X62" s="506"/>
      <c r="Y62" s="506"/>
      <c r="Z62" s="506"/>
    </row>
    <row r="63" spans="1:28" ht="54" customHeight="1">
      <c r="A63" s="164">
        <v>5</v>
      </c>
      <c r="B63" s="548" t="s">
        <v>248</v>
      </c>
      <c r="C63" s="549" t="s">
        <v>500</v>
      </c>
      <c r="D63" s="423">
        <v>8083934</v>
      </c>
      <c r="E63" s="421" t="s">
        <v>249</v>
      </c>
      <c r="F63" s="550">
        <v>3979.591836734694</v>
      </c>
      <c r="G63" s="550">
        <v>3900</v>
      </c>
      <c r="H63" s="423"/>
      <c r="I63" s="550">
        <v>3900</v>
      </c>
      <c r="J63" s="550">
        <v>3900</v>
      </c>
      <c r="K63" s="423"/>
      <c r="L63" s="550"/>
      <c r="M63" s="550">
        <v>2500</v>
      </c>
      <c r="N63" s="550"/>
      <c r="O63" s="551">
        <v>1217.386</v>
      </c>
      <c r="P63" s="552">
        <f t="shared" si="22"/>
        <v>0.48695440000000001</v>
      </c>
      <c r="Q63" s="550">
        <f t="shared" si="2"/>
        <v>1282.614</v>
      </c>
      <c r="R63" s="550">
        <f t="shared" si="3"/>
        <v>2500</v>
      </c>
      <c r="S63" s="552">
        <f t="shared" si="4"/>
        <v>1</v>
      </c>
      <c r="T63" s="34" t="s">
        <v>656</v>
      </c>
      <c r="U63" s="145"/>
      <c r="V63" s="145"/>
      <c r="W63" s="423" t="s">
        <v>674</v>
      </c>
      <c r="X63" s="506">
        <v>1202451000</v>
      </c>
      <c r="Y63" s="506"/>
      <c r="Z63" s="506"/>
    </row>
    <row r="64" spans="1:28" ht="38.25">
      <c r="A64" s="164">
        <v>6</v>
      </c>
      <c r="B64" s="548" t="s">
        <v>250</v>
      </c>
      <c r="C64" s="549" t="s">
        <v>500</v>
      </c>
      <c r="D64" s="327">
        <v>8083936</v>
      </c>
      <c r="E64" s="421" t="s">
        <v>251</v>
      </c>
      <c r="F64" s="550">
        <v>2787.2222222222222</v>
      </c>
      <c r="G64" s="550">
        <v>2508.5</v>
      </c>
      <c r="H64" s="423"/>
      <c r="I64" s="550">
        <v>2508.5</v>
      </c>
      <c r="J64" s="550">
        <v>2508.5</v>
      </c>
      <c r="K64" s="423"/>
      <c r="L64" s="550"/>
      <c r="M64" s="550">
        <v>2460</v>
      </c>
      <c r="N64" s="550"/>
      <c r="O64" s="551">
        <v>260.76900000000001</v>
      </c>
      <c r="P64" s="552">
        <f t="shared" si="22"/>
        <v>0.10600365853658537</v>
      </c>
      <c r="Q64" s="550">
        <f t="shared" si="2"/>
        <v>2199.2309999999998</v>
      </c>
      <c r="R64" s="550">
        <f t="shared" si="3"/>
        <v>2460</v>
      </c>
      <c r="S64" s="552">
        <f t="shared" si="4"/>
        <v>1</v>
      </c>
      <c r="T64" s="34" t="s">
        <v>656</v>
      </c>
      <c r="U64" s="145"/>
      <c r="V64" s="145"/>
      <c r="W64" s="145"/>
      <c r="X64" s="506">
        <v>260769000</v>
      </c>
      <c r="Y64" s="506"/>
      <c r="Z64" s="506"/>
    </row>
    <row r="65" spans="1:26" s="144" customFormat="1" ht="51" customHeight="1">
      <c r="A65" s="153" t="s">
        <v>252</v>
      </c>
      <c r="B65" s="155" t="s">
        <v>308</v>
      </c>
      <c r="C65" s="155"/>
      <c r="D65" s="142"/>
      <c r="E65" s="150"/>
      <c r="F65" s="141">
        <f>F66</f>
        <v>89194</v>
      </c>
      <c r="G65" s="141">
        <f t="shared" ref="G65:N65" si="30">G66</f>
        <v>79713</v>
      </c>
      <c r="H65" s="141">
        <f t="shared" si="30"/>
        <v>0</v>
      </c>
      <c r="I65" s="141">
        <f t="shared" si="30"/>
        <v>79713</v>
      </c>
      <c r="J65" s="141">
        <f t="shared" si="30"/>
        <v>79713</v>
      </c>
      <c r="K65" s="141">
        <f t="shared" si="30"/>
        <v>0</v>
      </c>
      <c r="L65" s="141">
        <f t="shared" si="30"/>
        <v>72198</v>
      </c>
      <c r="M65" s="141">
        <f t="shared" si="30"/>
        <v>0</v>
      </c>
      <c r="N65" s="141">
        <f t="shared" si="30"/>
        <v>6237.4526850000002</v>
      </c>
      <c r="O65" s="141">
        <f t="shared" ref="O65" si="31">O66</f>
        <v>4580.0799360000001</v>
      </c>
      <c r="P65" s="511">
        <f>O65/N65</f>
        <v>0.734286922450619</v>
      </c>
      <c r="Q65" s="141">
        <f>N65-O65</f>
        <v>1657.3727490000001</v>
      </c>
      <c r="R65" s="141">
        <f t="shared" si="3"/>
        <v>6237.4526850000002</v>
      </c>
      <c r="S65" s="511">
        <f t="shared" si="4"/>
        <v>1</v>
      </c>
      <c r="T65" s="142"/>
      <c r="U65" s="142"/>
      <c r="V65" s="142"/>
      <c r="W65" s="142"/>
      <c r="X65" s="507"/>
      <c r="Y65" s="507"/>
      <c r="Z65" s="507"/>
    </row>
    <row r="66" spans="1:26" s="144" customFormat="1">
      <c r="A66" s="153" t="s">
        <v>313</v>
      </c>
      <c r="B66" s="155" t="s">
        <v>110</v>
      </c>
      <c r="C66" s="155"/>
      <c r="D66" s="142"/>
      <c r="E66" s="150"/>
      <c r="F66" s="141">
        <f>SUM(F67:F74)</f>
        <v>89194</v>
      </c>
      <c r="G66" s="141">
        <f t="shared" ref="G66:O66" si="32">SUM(G67:G74)</f>
        <v>79713</v>
      </c>
      <c r="H66" s="141">
        <f t="shared" si="32"/>
        <v>0</v>
      </c>
      <c r="I66" s="141">
        <f t="shared" si="32"/>
        <v>79713</v>
      </c>
      <c r="J66" s="141">
        <f t="shared" si="32"/>
        <v>79713</v>
      </c>
      <c r="K66" s="141">
        <f t="shared" si="32"/>
        <v>0</v>
      </c>
      <c r="L66" s="141">
        <f t="shared" si="32"/>
        <v>72198</v>
      </c>
      <c r="M66" s="141">
        <f>SUM(M67:M74)</f>
        <v>0</v>
      </c>
      <c r="N66" s="141">
        <f t="shared" si="32"/>
        <v>6237.4526850000002</v>
      </c>
      <c r="O66" s="141">
        <f t="shared" si="32"/>
        <v>4580.0799360000001</v>
      </c>
      <c r="P66" s="511">
        <f>O66/N66</f>
        <v>0.734286922450619</v>
      </c>
      <c r="Q66" s="141">
        <f>N66-O66</f>
        <v>1657.3727490000001</v>
      </c>
      <c r="R66" s="141">
        <f t="shared" si="3"/>
        <v>6237.4526850000002</v>
      </c>
      <c r="S66" s="511">
        <f t="shared" si="4"/>
        <v>1</v>
      </c>
      <c r="T66" s="142"/>
      <c r="U66" s="142"/>
      <c r="V66" s="142"/>
      <c r="W66" s="142"/>
      <c r="X66" s="507"/>
      <c r="Y66" s="507"/>
      <c r="Z66" s="507"/>
    </row>
    <row r="67" spans="1:26" ht="51">
      <c r="A67" s="156">
        <v>1</v>
      </c>
      <c r="B67" s="165" t="s">
        <v>171</v>
      </c>
      <c r="C67" s="165" t="s">
        <v>294</v>
      </c>
      <c r="D67" s="179">
        <v>7974068</v>
      </c>
      <c r="E67" s="180" t="s">
        <v>156</v>
      </c>
      <c r="F67" s="550">
        <f>G67</f>
        <v>9459</v>
      </c>
      <c r="G67" s="551">
        <f>9520-61</f>
        <v>9459</v>
      </c>
      <c r="H67" s="423"/>
      <c r="I67" s="550">
        <f>J67+K67</f>
        <v>9459</v>
      </c>
      <c r="J67" s="550">
        <f>9520-61</f>
        <v>9459</v>
      </c>
      <c r="K67" s="423"/>
      <c r="L67" s="550">
        <v>7787</v>
      </c>
      <c r="M67" s="550"/>
      <c r="N67" s="550">
        <f>1733-61</f>
        <v>1672</v>
      </c>
      <c r="O67" s="551">
        <v>1633.416526</v>
      </c>
      <c r="P67" s="552">
        <f>O67/N67</f>
        <v>0.97692375956937794</v>
      </c>
      <c r="Q67" s="550">
        <f>N67-O67</f>
        <v>38.583474000000024</v>
      </c>
      <c r="R67" s="550">
        <f t="shared" si="3"/>
        <v>1672</v>
      </c>
      <c r="S67" s="161">
        <f t="shared" si="4"/>
        <v>1</v>
      </c>
      <c r="T67" s="145" t="s">
        <v>510</v>
      </c>
      <c r="U67" s="145"/>
      <c r="V67" s="145"/>
      <c r="W67" s="149" t="s">
        <v>688</v>
      </c>
      <c r="X67" s="506">
        <v>1633416526</v>
      </c>
      <c r="Y67" s="506"/>
      <c r="Z67" s="506"/>
    </row>
    <row r="68" spans="1:26" ht="38.25">
      <c r="A68" s="156">
        <v>2</v>
      </c>
      <c r="B68" s="165" t="s">
        <v>113</v>
      </c>
      <c r="C68" s="165" t="s">
        <v>294</v>
      </c>
      <c r="D68" s="181">
        <v>7974065</v>
      </c>
      <c r="E68" s="162" t="s">
        <v>125</v>
      </c>
      <c r="F68" s="550">
        <v>14900</v>
      </c>
      <c r="G68" s="551">
        <f>J68</f>
        <v>12009</v>
      </c>
      <c r="H68" s="784"/>
      <c r="I68" s="550">
        <f t="shared" ref="I68:I74" si="33">J68+K68</f>
        <v>12009</v>
      </c>
      <c r="J68" s="550">
        <f>8868+2301+840</f>
        <v>12009</v>
      </c>
      <c r="K68" s="423"/>
      <c r="L68" s="550">
        <v>7540</v>
      </c>
      <c r="M68" s="550"/>
      <c r="N68" s="550">
        <f>1328+1461</f>
        <v>2789</v>
      </c>
      <c r="O68" s="551">
        <v>1328</v>
      </c>
      <c r="P68" s="552">
        <f t="shared" ref="P68:P74" si="34">O68/N68</f>
        <v>0.47615632843313016</v>
      </c>
      <c r="Q68" s="550">
        <f t="shared" ref="Q68:Q74" si="35">N68-O68</f>
        <v>1461</v>
      </c>
      <c r="R68" s="550">
        <f t="shared" si="3"/>
        <v>2789</v>
      </c>
      <c r="S68" s="161">
        <f t="shared" si="4"/>
        <v>1</v>
      </c>
      <c r="T68" s="145" t="s">
        <v>510</v>
      </c>
      <c r="U68" s="145"/>
      <c r="V68" s="145"/>
      <c r="W68" s="149" t="s">
        <v>1077</v>
      </c>
      <c r="X68" s="506">
        <v>946699476</v>
      </c>
      <c r="Y68" s="506"/>
      <c r="Z68" s="506"/>
    </row>
    <row r="69" spans="1:26" ht="38.25">
      <c r="A69" s="156">
        <v>3</v>
      </c>
      <c r="B69" s="165" t="s">
        <v>117</v>
      </c>
      <c r="C69" s="165" t="s">
        <v>294</v>
      </c>
      <c r="D69" s="166">
        <v>7974067</v>
      </c>
      <c r="E69" s="162" t="s">
        <v>128</v>
      </c>
      <c r="F69" s="551">
        <v>14900</v>
      </c>
      <c r="G69" s="551">
        <v>8783</v>
      </c>
      <c r="H69" s="423"/>
      <c r="I69" s="550">
        <f t="shared" si="33"/>
        <v>8783</v>
      </c>
      <c r="J69" s="551">
        <v>8783</v>
      </c>
      <c r="K69" s="423"/>
      <c r="L69" s="551">
        <v>8783</v>
      </c>
      <c r="M69" s="550"/>
      <c r="N69" s="551">
        <v>0</v>
      </c>
      <c r="O69" s="551"/>
      <c r="P69" s="552"/>
      <c r="Q69" s="550"/>
      <c r="R69" s="550">
        <f t="shared" si="3"/>
        <v>0</v>
      </c>
      <c r="S69" s="161" t="e">
        <f t="shared" si="4"/>
        <v>#DIV/0!</v>
      </c>
      <c r="T69" s="145" t="s">
        <v>510</v>
      </c>
      <c r="U69" s="145"/>
      <c r="V69" s="145"/>
      <c r="W69" s="149"/>
      <c r="X69" s="506"/>
      <c r="Y69" s="506"/>
      <c r="Z69" s="506"/>
    </row>
    <row r="70" spans="1:26" ht="47.25">
      <c r="A70" s="156">
        <v>4</v>
      </c>
      <c r="B70" s="165" t="s">
        <v>116</v>
      </c>
      <c r="C70" s="165" t="s">
        <v>294</v>
      </c>
      <c r="D70" s="182">
        <v>7974072</v>
      </c>
      <c r="E70" s="162" t="s">
        <v>127</v>
      </c>
      <c r="F70" s="551">
        <f>G70</f>
        <v>10615</v>
      </c>
      <c r="G70" s="551">
        <f>J70</f>
        <v>10615</v>
      </c>
      <c r="H70" s="423"/>
      <c r="I70" s="550">
        <f t="shared" si="33"/>
        <v>10615</v>
      </c>
      <c r="J70" s="551">
        <f>10706-91</f>
        <v>10615</v>
      </c>
      <c r="K70" s="423"/>
      <c r="L70" s="551">
        <v>10106</v>
      </c>
      <c r="M70" s="550"/>
      <c r="N70" s="551">
        <f>600-91</f>
        <v>509</v>
      </c>
      <c r="O70" s="551">
        <v>487.45102800000001</v>
      </c>
      <c r="P70" s="552">
        <f t="shared" si="34"/>
        <v>0.95766410216110021</v>
      </c>
      <c r="Q70" s="550">
        <f t="shared" si="35"/>
        <v>21.548971999999992</v>
      </c>
      <c r="R70" s="550">
        <f t="shared" si="3"/>
        <v>509</v>
      </c>
      <c r="S70" s="161">
        <f t="shared" si="4"/>
        <v>1</v>
      </c>
      <c r="T70" s="145" t="s">
        <v>510</v>
      </c>
      <c r="U70" s="145"/>
      <c r="V70" s="145"/>
      <c r="W70" s="149" t="s">
        <v>689</v>
      </c>
      <c r="X70" s="506">
        <v>409092500</v>
      </c>
      <c r="Y70" s="506"/>
      <c r="Z70" s="506"/>
    </row>
    <row r="71" spans="1:26" ht="47.25">
      <c r="A71" s="156">
        <v>5</v>
      </c>
      <c r="B71" s="168" t="s">
        <v>115</v>
      </c>
      <c r="C71" s="165" t="s">
        <v>294</v>
      </c>
      <c r="D71" s="169">
        <v>7974066</v>
      </c>
      <c r="E71" s="162" t="s">
        <v>126</v>
      </c>
      <c r="F71" s="551">
        <v>9000</v>
      </c>
      <c r="G71" s="551">
        <f>J71</f>
        <v>8693</v>
      </c>
      <c r="H71" s="423"/>
      <c r="I71" s="550">
        <f t="shared" si="33"/>
        <v>8693</v>
      </c>
      <c r="J71" s="551">
        <f>8735-42</f>
        <v>8693</v>
      </c>
      <c r="K71" s="423"/>
      <c r="L71" s="551">
        <v>8435</v>
      </c>
      <c r="M71" s="550"/>
      <c r="N71" s="551">
        <f>300-15</f>
        <v>285</v>
      </c>
      <c r="O71" s="551">
        <v>245.48840000000001</v>
      </c>
      <c r="P71" s="552">
        <f>O71/N71</f>
        <v>0.86136280701754386</v>
      </c>
      <c r="Q71" s="550">
        <f>N71-O71</f>
        <v>39.511599999999987</v>
      </c>
      <c r="R71" s="550">
        <f t="shared" si="3"/>
        <v>285</v>
      </c>
      <c r="S71" s="161">
        <f t="shared" si="4"/>
        <v>1</v>
      </c>
      <c r="T71" s="145" t="s">
        <v>510</v>
      </c>
      <c r="U71" s="145"/>
      <c r="V71" s="145"/>
      <c r="W71" s="149" t="s">
        <v>687</v>
      </c>
      <c r="X71" s="506">
        <v>132197500</v>
      </c>
      <c r="Y71" s="506"/>
      <c r="Z71" s="506"/>
    </row>
    <row r="72" spans="1:26" ht="47.25">
      <c r="A72" s="156">
        <v>6</v>
      </c>
      <c r="B72" s="165" t="s">
        <v>111</v>
      </c>
      <c r="C72" s="165" t="s">
        <v>294</v>
      </c>
      <c r="D72" s="170">
        <v>7974069</v>
      </c>
      <c r="E72" s="162" t="s">
        <v>123</v>
      </c>
      <c r="F72" s="551">
        <f>G72</f>
        <v>10416</v>
      </c>
      <c r="G72" s="551">
        <f>J72</f>
        <v>10416</v>
      </c>
      <c r="H72" s="423"/>
      <c r="I72" s="550">
        <f t="shared" si="33"/>
        <v>10416</v>
      </c>
      <c r="J72" s="551">
        <f>10582-166</f>
        <v>10416</v>
      </c>
      <c r="K72" s="423"/>
      <c r="L72" s="551">
        <v>10082</v>
      </c>
      <c r="M72" s="550"/>
      <c r="N72" s="551">
        <f>500-166</f>
        <v>334</v>
      </c>
      <c r="O72" s="551">
        <v>313.07560999999998</v>
      </c>
      <c r="P72" s="552">
        <f t="shared" si="34"/>
        <v>0.93735212574850291</v>
      </c>
      <c r="Q72" s="550">
        <f t="shared" si="35"/>
        <v>20.924390000000017</v>
      </c>
      <c r="R72" s="550">
        <f t="shared" si="3"/>
        <v>334</v>
      </c>
      <c r="S72" s="161">
        <f t="shared" si="4"/>
        <v>1</v>
      </c>
      <c r="T72" s="145" t="s">
        <v>510</v>
      </c>
      <c r="U72" s="145"/>
      <c r="V72" s="145"/>
      <c r="W72" s="149" t="s">
        <v>690</v>
      </c>
      <c r="X72" s="506">
        <v>313075610</v>
      </c>
      <c r="Y72" s="506"/>
      <c r="Z72" s="506"/>
    </row>
    <row r="73" spans="1:26" ht="47.25">
      <c r="A73" s="156">
        <v>7</v>
      </c>
      <c r="B73" s="168" t="s">
        <v>112</v>
      </c>
      <c r="C73" s="165" t="s">
        <v>294</v>
      </c>
      <c r="D73" s="171">
        <v>7974070</v>
      </c>
      <c r="E73" s="162" t="s">
        <v>124</v>
      </c>
      <c r="F73" s="551">
        <f>G73</f>
        <v>7904</v>
      </c>
      <c r="G73" s="551">
        <f>8642-738</f>
        <v>7904</v>
      </c>
      <c r="H73" s="423"/>
      <c r="I73" s="550">
        <f t="shared" si="33"/>
        <v>7904</v>
      </c>
      <c r="J73" s="551">
        <f>8642-738</f>
        <v>7904</v>
      </c>
      <c r="K73" s="423"/>
      <c r="L73" s="551">
        <v>8242</v>
      </c>
      <c r="M73" s="550"/>
      <c r="N73" s="551">
        <v>37.452684999999974</v>
      </c>
      <c r="O73" s="551">
        <v>0</v>
      </c>
      <c r="P73" s="552">
        <f t="shared" si="34"/>
        <v>0</v>
      </c>
      <c r="Q73" s="550">
        <f t="shared" si="35"/>
        <v>37.452684999999974</v>
      </c>
      <c r="R73" s="550">
        <f t="shared" si="3"/>
        <v>37.452684999999974</v>
      </c>
      <c r="S73" s="161">
        <f t="shared" si="4"/>
        <v>1</v>
      </c>
      <c r="T73" s="145" t="s">
        <v>510</v>
      </c>
      <c r="U73" s="145"/>
      <c r="V73" s="145"/>
      <c r="W73" s="149" t="s">
        <v>725</v>
      </c>
      <c r="X73" s="506"/>
      <c r="Y73" s="506"/>
      <c r="Z73" s="506"/>
    </row>
    <row r="74" spans="1:26" ht="38.25">
      <c r="A74" s="156">
        <v>8</v>
      </c>
      <c r="B74" s="168" t="s">
        <v>114</v>
      </c>
      <c r="C74" s="165" t="s">
        <v>294</v>
      </c>
      <c r="D74" s="357">
        <v>7974071</v>
      </c>
      <c r="E74" s="162" t="s">
        <v>123</v>
      </c>
      <c r="F74" s="551">
        <v>12000</v>
      </c>
      <c r="G74" s="551">
        <f>J74</f>
        <v>11834</v>
      </c>
      <c r="H74" s="423"/>
      <c r="I74" s="550">
        <f t="shared" si="33"/>
        <v>11834</v>
      </c>
      <c r="J74" s="551">
        <f>11923-89</f>
        <v>11834</v>
      </c>
      <c r="K74" s="423"/>
      <c r="L74" s="551">
        <v>11223</v>
      </c>
      <c r="M74" s="550"/>
      <c r="N74" s="551">
        <f>700-89</f>
        <v>611</v>
      </c>
      <c r="O74" s="551">
        <v>572.64837199999999</v>
      </c>
      <c r="P74" s="552">
        <f t="shared" si="34"/>
        <v>0.9372313780687398</v>
      </c>
      <c r="Q74" s="550">
        <f t="shared" si="35"/>
        <v>38.351628000000005</v>
      </c>
      <c r="R74" s="550">
        <f t="shared" si="3"/>
        <v>611</v>
      </c>
      <c r="S74" s="161">
        <f t="shared" si="4"/>
        <v>1</v>
      </c>
      <c r="T74" s="145" t="s">
        <v>510</v>
      </c>
      <c r="U74" s="145"/>
      <c r="V74" s="145"/>
      <c r="W74" s="149"/>
      <c r="X74" s="506">
        <v>467138000</v>
      </c>
      <c r="Y74" s="506"/>
      <c r="Z74" s="506"/>
    </row>
    <row r="75" spans="1:26" s="144" customFormat="1" ht="57" customHeight="1">
      <c r="A75" s="153" t="s">
        <v>253</v>
      </c>
      <c r="B75" s="183" t="s">
        <v>309</v>
      </c>
      <c r="C75" s="183"/>
      <c r="D75" s="142"/>
      <c r="E75" s="173"/>
      <c r="F75" s="141">
        <f>F76</f>
        <v>5190</v>
      </c>
      <c r="G75" s="141">
        <f t="shared" ref="G75:O75" si="36">G76</f>
        <v>0</v>
      </c>
      <c r="H75" s="141">
        <f t="shared" si="36"/>
        <v>0</v>
      </c>
      <c r="I75" s="141">
        <f t="shared" si="36"/>
        <v>5190</v>
      </c>
      <c r="J75" s="141">
        <f t="shared" si="36"/>
        <v>5190</v>
      </c>
      <c r="K75" s="141">
        <f t="shared" si="36"/>
        <v>0</v>
      </c>
      <c r="L75" s="141">
        <f t="shared" si="36"/>
        <v>0</v>
      </c>
      <c r="M75" s="141">
        <f t="shared" si="36"/>
        <v>0</v>
      </c>
      <c r="N75" s="141"/>
      <c r="O75" s="141">
        <f t="shared" si="36"/>
        <v>0</v>
      </c>
      <c r="P75" s="143"/>
      <c r="Q75" s="167"/>
      <c r="R75" s="141">
        <f t="shared" si="3"/>
        <v>0</v>
      </c>
      <c r="S75" s="143" t="e">
        <f t="shared" si="4"/>
        <v>#DIV/0!</v>
      </c>
      <c r="T75" s="142"/>
      <c r="U75" s="142"/>
      <c r="V75" s="142"/>
      <c r="W75" s="142"/>
      <c r="X75" s="507"/>
      <c r="Y75" s="507"/>
      <c r="Z75" s="507"/>
    </row>
    <row r="76" spans="1:26" s="144" customFormat="1">
      <c r="A76" s="153" t="s">
        <v>314</v>
      </c>
      <c r="B76" s="183" t="s">
        <v>254</v>
      </c>
      <c r="C76" s="183"/>
      <c r="D76" s="142"/>
      <c r="E76" s="173"/>
      <c r="F76" s="141">
        <v>5190</v>
      </c>
      <c r="G76" s="141">
        <v>0</v>
      </c>
      <c r="H76" s="142"/>
      <c r="I76" s="141">
        <f>SUM(I77)</f>
        <v>5190</v>
      </c>
      <c r="J76" s="141">
        <f>SUM(J77)</f>
        <v>5190</v>
      </c>
      <c r="K76" s="142"/>
      <c r="L76" s="141">
        <f>SUM(L77)</f>
        <v>0</v>
      </c>
      <c r="M76" s="141">
        <f>SUM(M77)</f>
        <v>0</v>
      </c>
      <c r="N76" s="141"/>
      <c r="O76" s="141">
        <f>SUM(O77)</f>
        <v>0</v>
      </c>
      <c r="P76" s="143" t="e">
        <f t="shared" ref="P76:P92" si="37">O76/M76</f>
        <v>#DIV/0!</v>
      </c>
      <c r="Q76" s="141">
        <f t="shared" ref="Q76:Q92" si="38">M76-O76</f>
        <v>0</v>
      </c>
      <c r="R76" s="141">
        <f t="shared" ref="R76:R92" si="39">(M76+N76)</f>
        <v>0</v>
      </c>
      <c r="S76" s="143" t="e">
        <f t="shared" ref="S76:S92" si="40">R76/(M76+N76)</f>
        <v>#DIV/0!</v>
      </c>
      <c r="T76" s="142"/>
      <c r="U76" s="142"/>
      <c r="V76" s="142"/>
      <c r="W76" s="142"/>
      <c r="X76" s="507"/>
      <c r="Y76" s="507"/>
      <c r="Z76" s="507"/>
    </row>
    <row r="77" spans="1:26" ht="63.75" customHeight="1">
      <c r="A77" s="156">
        <v>1</v>
      </c>
      <c r="B77" s="168" t="s">
        <v>671</v>
      </c>
      <c r="C77" s="555" t="s">
        <v>501</v>
      </c>
      <c r="D77" s="149"/>
      <c r="E77" s="162"/>
      <c r="F77" s="146">
        <f>G77+H77</f>
        <v>5190</v>
      </c>
      <c r="G77" s="146">
        <v>5190</v>
      </c>
      <c r="H77" s="149"/>
      <c r="I77" s="146">
        <f>J77+K77</f>
        <v>5190</v>
      </c>
      <c r="J77" s="146">
        <v>5190</v>
      </c>
      <c r="K77" s="149"/>
      <c r="L77" s="146"/>
      <c r="M77" s="146">
        <v>0</v>
      </c>
      <c r="N77" s="146"/>
      <c r="O77" s="146"/>
      <c r="P77" s="161" t="e">
        <f t="shared" si="37"/>
        <v>#DIV/0!</v>
      </c>
      <c r="Q77" s="146">
        <f t="shared" si="38"/>
        <v>0</v>
      </c>
      <c r="R77" s="146">
        <f t="shared" si="39"/>
        <v>0</v>
      </c>
      <c r="S77" s="161" t="e">
        <f t="shared" si="40"/>
        <v>#DIV/0!</v>
      </c>
      <c r="T77" s="149" t="s">
        <v>672</v>
      </c>
      <c r="U77" s="556"/>
      <c r="V77" s="556"/>
      <c r="W77" s="149" t="s">
        <v>670</v>
      </c>
      <c r="X77" s="506"/>
      <c r="Y77" s="506"/>
      <c r="Z77" s="506"/>
    </row>
    <row r="78" spans="1:26" s="144" customFormat="1" ht="36.75" customHeight="1">
      <c r="A78" s="785" t="s">
        <v>15</v>
      </c>
      <c r="B78" s="775" t="s">
        <v>24</v>
      </c>
      <c r="C78" s="775"/>
      <c r="D78" s="748"/>
      <c r="E78" s="778"/>
      <c r="F78" s="786">
        <v>0</v>
      </c>
      <c r="G78" s="786">
        <v>0</v>
      </c>
      <c r="H78" s="786">
        <v>0</v>
      </c>
      <c r="I78" s="786">
        <v>0</v>
      </c>
      <c r="J78" s="786">
        <v>0</v>
      </c>
      <c r="K78" s="786">
        <v>0</v>
      </c>
      <c r="L78" s="786">
        <v>0</v>
      </c>
      <c r="M78" s="786">
        <v>0</v>
      </c>
      <c r="N78" s="786"/>
      <c r="O78" s="786">
        <v>0</v>
      </c>
      <c r="P78" s="751" t="e">
        <f t="shared" si="37"/>
        <v>#DIV/0!</v>
      </c>
      <c r="Q78" s="786">
        <f t="shared" si="38"/>
        <v>0</v>
      </c>
      <c r="R78" s="786">
        <f t="shared" si="39"/>
        <v>0</v>
      </c>
      <c r="S78" s="751" t="e">
        <f t="shared" si="40"/>
        <v>#DIV/0!</v>
      </c>
      <c r="T78" s="748"/>
      <c r="U78" s="748"/>
      <c r="V78" s="748"/>
      <c r="W78" s="748"/>
      <c r="X78" s="507"/>
      <c r="Y78" s="507"/>
      <c r="Z78" s="507"/>
    </row>
    <row r="79" spans="1:26" s="144" customFormat="1" ht="49.5" customHeight="1">
      <c r="A79" s="774" t="s">
        <v>103</v>
      </c>
      <c r="B79" s="775" t="s">
        <v>25</v>
      </c>
      <c r="C79" s="775"/>
      <c r="D79" s="748"/>
      <c r="E79" s="778"/>
      <c r="F79" s="779">
        <f>F80+F91+F89+F93</f>
        <v>35206</v>
      </c>
      <c r="G79" s="779">
        <f t="shared" ref="G79:O79" si="41">G80+G91+G89</f>
        <v>21943</v>
      </c>
      <c r="H79" s="779">
        <f t="shared" si="41"/>
        <v>263</v>
      </c>
      <c r="I79" s="779">
        <f t="shared" si="41"/>
        <v>21640</v>
      </c>
      <c r="J79" s="779">
        <f t="shared" si="41"/>
        <v>21377</v>
      </c>
      <c r="K79" s="779">
        <f t="shared" si="41"/>
        <v>263</v>
      </c>
      <c r="L79" s="779">
        <f t="shared" si="41"/>
        <v>16681.631814</v>
      </c>
      <c r="M79" s="779">
        <f>M80+M91+M89+M93</f>
        <v>4038</v>
      </c>
      <c r="N79" s="779"/>
      <c r="O79" s="779">
        <f t="shared" si="41"/>
        <v>1389.8309999999999</v>
      </c>
      <c r="P79" s="751">
        <f t="shared" si="37"/>
        <v>0.34418796433878157</v>
      </c>
      <c r="Q79" s="779">
        <f t="shared" si="38"/>
        <v>2648.1689999999999</v>
      </c>
      <c r="R79" s="779">
        <f t="shared" si="39"/>
        <v>4038</v>
      </c>
      <c r="S79" s="751">
        <f t="shared" si="40"/>
        <v>1</v>
      </c>
      <c r="T79" s="748"/>
      <c r="U79" s="748"/>
      <c r="V79" s="748"/>
      <c r="W79" s="748"/>
      <c r="X79" s="507"/>
      <c r="Y79" s="507"/>
      <c r="Z79" s="507"/>
    </row>
    <row r="80" spans="1:26" s="144" customFormat="1">
      <c r="A80" s="153" t="s">
        <v>155</v>
      </c>
      <c r="B80" s="155" t="s">
        <v>104</v>
      </c>
      <c r="C80" s="155"/>
      <c r="D80" s="142"/>
      <c r="E80" s="150"/>
      <c r="F80" s="151">
        <f>SUM(F81:F88)</f>
        <v>16117</v>
      </c>
      <c r="G80" s="151">
        <f t="shared" ref="G80:O80" si="42">SUM(G81:G88)</f>
        <v>16117</v>
      </c>
      <c r="H80" s="151">
        <f t="shared" si="42"/>
        <v>0</v>
      </c>
      <c r="I80" s="151">
        <f t="shared" si="42"/>
        <v>15551</v>
      </c>
      <c r="J80" s="151">
        <f t="shared" si="42"/>
        <v>15551</v>
      </c>
      <c r="K80" s="151">
        <f t="shared" si="42"/>
        <v>0</v>
      </c>
      <c r="L80" s="151">
        <f t="shared" si="42"/>
        <v>15485.631814</v>
      </c>
      <c r="M80" s="151">
        <f t="shared" si="42"/>
        <v>0</v>
      </c>
      <c r="N80" s="151"/>
      <c r="O80" s="151">
        <f t="shared" si="42"/>
        <v>0</v>
      </c>
      <c r="P80" s="143"/>
      <c r="Q80" s="151"/>
      <c r="R80" s="151">
        <f t="shared" si="39"/>
        <v>0</v>
      </c>
      <c r="S80" s="143" t="e">
        <f t="shared" si="40"/>
        <v>#DIV/0!</v>
      </c>
      <c r="T80" s="142"/>
      <c r="U80" s="142"/>
      <c r="V80" s="142"/>
      <c r="W80" s="142"/>
      <c r="X80" s="507"/>
      <c r="Y80" s="507"/>
      <c r="Z80" s="507"/>
    </row>
    <row r="81" spans="1:26" ht="38.25" hidden="1">
      <c r="A81" s="156">
        <v>1</v>
      </c>
      <c r="B81" s="157" t="s">
        <v>129</v>
      </c>
      <c r="C81" s="157" t="s">
        <v>104</v>
      </c>
      <c r="D81" s="149">
        <v>7979695</v>
      </c>
      <c r="E81" s="158" t="s">
        <v>137</v>
      </c>
      <c r="F81" s="159">
        <f>G81+H81</f>
        <v>1354</v>
      </c>
      <c r="G81" s="159">
        <v>1354</v>
      </c>
      <c r="H81" s="149"/>
      <c r="I81" s="159">
        <f>J81+K81</f>
        <v>1308</v>
      </c>
      <c r="J81" s="159">
        <v>1308</v>
      </c>
      <c r="K81" s="149"/>
      <c r="L81" s="159">
        <v>1308</v>
      </c>
      <c r="M81" s="159"/>
      <c r="N81" s="159"/>
      <c r="O81" s="146"/>
      <c r="P81" s="161" t="e">
        <f t="shared" si="37"/>
        <v>#DIV/0!</v>
      </c>
      <c r="Q81" s="159">
        <f t="shared" si="38"/>
        <v>0</v>
      </c>
      <c r="R81" s="159">
        <f t="shared" si="39"/>
        <v>0</v>
      </c>
      <c r="S81" s="161" t="e">
        <f t="shared" si="40"/>
        <v>#DIV/0!</v>
      </c>
      <c r="T81" s="145" t="s">
        <v>510</v>
      </c>
      <c r="U81" s="145"/>
      <c r="V81" s="145"/>
      <c r="W81" s="145"/>
      <c r="X81" s="506"/>
      <c r="Y81" s="506"/>
      <c r="Z81" s="506"/>
    </row>
    <row r="82" spans="1:26" ht="38.25" hidden="1">
      <c r="A82" s="156">
        <v>2</v>
      </c>
      <c r="B82" s="157" t="s">
        <v>130</v>
      </c>
      <c r="C82" s="157" t="s">
        <v>104</v>
      </c>
      <c r="D82" s="149">
        <v>7979700</v>
      </c>
      <c r="E82" s="158" t="s">
        <v>138</v>
      </c>
      <c r="F82" s="159">
        <f t="shared" ref="F82:F92" si="43">G82+H82</f>
        <v>2500</v>
      </c>
      <c r="G82" s="159">
        <v>2500</v>
      </c>
      <c r="H82" s="149"/>
      <c r="I82" s="159">
        <f t="shared" ref="I82:I88" si="44">J82+K82</f>
        <v>2439</v>
      </c>
      <c r="J82" s="159">
        <v>2439</v>
      </c>
      <c r="K82" s="149"/>
      <c r="L82" s="159">
        <v>2439</v>
      </c>
      <c r="M82" s="159"/>
      <c r="N82" s="159"/>
      <c r="O82" s="146"/>
      <c r="P82" s="161" t="e">
        <f t="shared" si="37"/>
        <v>#DIV/0!</v>
      </c>
      <c r="Q82" s="159">
        <f t="shared" si="38"/>
        <v>0</v>
      </c>
      <c r="R82" s="159">
        <f t="shared" si="39"/>
        <v>0</v>
      </c>
      <c r="S82" s="161" t="e">
        <f t="shared" si="40"/>
        <v>#DIV/0!</v>
      </c>
      <c r="T82" s="145" t="s">
        <v>510</v>
      </c>
      <c r="U82" s="145"/>
      <c r="V82" s="145"/>
      <c r="W82" s="145"/>
      <c r="X82" s="506"/>
      <c r="Y82" s="506"/>
      <c r="Z82" s="506"/>
    </row>
    <row r="83" spans="1:26" ht="38.25" hidden="1">
      <c r="A83" s="156">
        <v>3</v>
      </c>
      <c r="B83" s="157" t="s">
        <v>131</v>
      </c>
      <c r="C83" s="157" t="s">
        <v>104</v>
      </c>
      <c r="D83" s="149">
        <v>7979702</v>
      </c>
      <c r="E83" s="158" t="s">
        <v>139</v>
      </c>
      <c r="F83" s="159">
        <f t="shared" si="43"/>
        <v>1300</v>
      </c>
      <c r="G83" s="159">
        <v>1300</v>
      </c>
      <c r="H83" s="149"/>
      <c r="I83" s="159">
        <f t="shared" si="44"/>
        <v>1211</v>
      </c>
      <c r="J83" s="159">
        <v>1211</v>
      </c>
      <c r="K83" s="149"/>
      <c r="L83" s="159">
        <v>1211</v>
      </c>
      <c r="M83" s="159"/>
      <c r="N83" s="159"/>
      <c r="O83" s="146"/>
      <c r="P83" s="161" t="e">
        <f t="shared" si="37"/>
        <v>#DIV/0!</v>
      </c>
      <c r="Q83" s="159">
        <f t="shared" si="38"/>
        <v>0</v>
      </c>
      <c r="R83" s="159">
        <f t="shared" si="39"/>
        <v>0</v>
      </c>
      <c r="S83" s="161" t="e">
        <f t="shared" si="40"/>
        <v>#DIV/0!</v>
      </c>
      <c r="T83" s="145" t="s">
        <v>510</v>
      </c>
      <c r="U83" s="145"/>
      <c r="V83" s="145"/>
      <c r="W83" s="145"/>
      <c r="X83" s="506"/>
      <c r="Y83" s="506"/>
      <c r="Z83" s="506"/>
    </row>
    <row r="84" spans="1:26" ht="47.25" hidden="1">
      <c r="A84" s="156">
        <v>4</v>
      </c>
      <c r="B84" s="157" t="s">
        <v>132</v>
      </c>
      <c r="C84" s="157" t="s">
        <v>104</v>
      </c>
      <c r="D84" s="149">
        <v>7979697</v>
      </c>
      <c r="E84" s="158" t="s">
        <v>140</v>
      </c>
      <c r="F84" s="159">
        <f t="shared" si="43"/>
        <v>2500</v>
      </c>
      <c r="G84" s="159">
        <v>2500</v>
      </c>
      <c r="H84" s="149"/>
      <c r="I84" s="159">
        <f t="shared" si="44"/>
        <v>2468</v>
      </c>
      <c r="J84" s="159">
        <v>2468</v>
      </c>
      <c r="K84" s="149"/>
      <c r="L84" s="159">
        <v>2468</v>
      </c>
      <c r="M84" s="159"/>
      <c r="N84" s="159"/>
      <c r="O84" s="146"/>
      <c r="P84" s="161" t="e">
        <f t="shared" si="37"/>
        <v>#DIV/0!</v>
      </c>
      <c r="Q84" s="159">
        <f t="shared" si="38"/>
        <v>0</v>
      </c>
      <c r="R84" s="159">
        <f t="shared" si="39"/>
        <v>0</v>
      </c>
      <c r="S84" s="161" t="e">
        <f t="shared" si="40"/>
        <v>#DIV/0!</v>
      </c>
      <c r="T84" s="145" t="s">
        <v>510</v>
      </c>
      <c r="U84" s="145"/>
      <c r="V84" s="145"/>
      <c r="W84" s="145"/>
      <c r="X84" s="506"/>
      <c r="Y84" s="506"/>
      <c r="Z84" s="506"/>
    </row>
    <row r="85" spans="1:26" ht="40.5" hidden="1" customHeight="1">
      <c r="A85" s="156">
        <v>5</v>
      </c>
      <c r="B85" s="157" t="s">
        <v>133</v>
      </c>
      <c r="C85" s="157" t="s">
        <v>104</v>
      </c>
      <c r="D85" s="149">
        <v>7979696</v>
      </c>
      <c r="E85" s="158" t="s">
        <v>141</v>
      </c>
      <c r="F85" s="159">
        <f t="shared" si="43"/>
        <v>3300</v>
      </c>
      <c r="G85" s="159">
        <v>3300</v>
      </c>
      <c r="H85" s="149"/>
      <c r="I85" s="159">
        <f t="shared" si="44"/>
        <v>3162</v>
      </c>
      <c r="J85" s="159">
        <v>3162</v>
      </c>
      <c r="K85" s="149"/>
      <c r="L85" s="159">
        <v>3162</v>
      </c>
      <c r="M85" s="159"/>
      <c r="N85" s="159"/>
      <c r="O85" s="146"/>
      <c r="P85" s="161" t="e">
        <f t="shared" si="37"/>
        <v>#DIV/0!</v>
      </c>
      <c r="Q85" s="159">
        <f t="shared" si="38"/>
        <v>0</v>
      </c>
      <c r="R85" s="159">
        <f t="shared" si="39"/>
        <v>0</v>
      </c>
      <c r="S85" s="161" t="e">
        <f t="shared" si="40"/>
        <v>#DIV/0!</v>
      </c>
      <c r="T85" s="145" t="s">
        <v>510</v>
      </c>
      <c r="U85" s="145"/>
      <c r="V85" s="145"/>
      <c r="W85" s="145"/>
      <c r="X85" s="506"/>
      <c r="Y85" s="506"/>
      <c r="Z85" s="506"/>
    </row>
    <row r="86" spans="1:26" ht="40.5" hidden="1" customHeight="1">
      <c r="A86" s="156">
        <v>6</v>
      </c>
      <c r="B86" s="157" t="s">
        <v>134</v>
      </c>
      <c r="C86" s="157" t="s">
        <v>104</v>
      </c>
      <c r="D86" s="149">
        <v>7979699</v>
      </c>
      <c r="E86" s="158" t="s">
        <v>142</v>
      </c>
      <c r="F86" s="159">
        <f t="shared" si="43"/>
        <v>2463</v>
      </c>
      <c r="G86" s="159">
        <v>2463</v>
      </c>
      <c r="H86" s="149"/>
      <c r="I86" s="159">
        <f t="shared" si="44"/>
        <v>2295</v>
      </c>
      <c r="J86" s="159">
        <v>2295</v>
      </c>
      <c r="K86" s="149"/>
      <c r="L86" s="159">
        <v>2295</v>
      </c>
      <c r="M86" s="159"/>
      <c r="N86" s="159"/>
      <c r="O86" s="146"/>
      <c r="P86" s="161" t="e">
        <f t="shared" si="37"/>
        <v>#DIV/0!</v>
      </c>
      <c r="Q86" s="159">
        <f t="shared" si="38"/>
        <v>0</v>
      </c>
      <c r="R86" s="159">
        <f t="shared" si="39"/>
        <v>0</v>
      </c>
      <c r="S86" s="161" t="e">
        <f t="shared" si="40"/>
        <v>#DIV/0!</v>
      </c>
      <c r="T86" s="145" t="s">
        <v>510</v>
      </c>
      <c r="U86" s="145"/>
      <c r="V86" s="145"/>
      <c r="W86" s="145"/>
      <c r="X86" s="506"/>
      <c r="Y86" s="506"/>
      <c r="Z86" s="506"/>
    </row>
    <row r="87" spans="1:26" ht="38.25" hidden="1">
      <c r="A87" s="156">
        <v>7</v>
      </c>
      <c r="B87" s="157" t="s">
        <v>135</v>
      </c>
      <c r="C87" s="157" t="s">
        <v>104</v>
      </c>
      <c r="D87" s="149">
        <v>7979698</v>
      </c>
      <c r="E87" s="158" t="s">
        <v>143</v>
      </c>
      <c r="F87" s="159">
        <f t="shared" si="43"/>
        <v>2000</v>
      </c>
      <c r="G87" s="159">
        <v>2000</v>
      </c>
      <c r="H87" s="149"/>
      <c r="I87" s="159">
        <f t="shared" si="44"/>
        <v>1968</v>
      </c>
      <c r="J87" s="159">
        <v>1968</v>
      </c>
      <c r="K87" s="149"/>
      <c r="L87" s="159">
        <v>1968</v>
      </c>
      <c r="M87" s="159"/>
      <c r="N87" s="159"/>
      <c r="O87" s="146"/>
      <c r="P87" s="161" t="e">
        <f t="shared" si="37"/>
        <v>#DIV/0!</v>
      </c>
      <c r="Q87" s="159">
        <f t="shared" si="38"/>
        <v>0</v>
      </c>
      <c r="R87" s="159">
        <f t="shared" si="39"/>
        <v>0</v>
      </c>
      <c r="S87" s="161" t="e">
        <f t="shared" si="40"/>
        <v>#DIV/0!</v>
      </c>
      <c r="T87" s="145" t="s">
        <v>510</v>
      </c>
      <c r="U87" s="145"/>
      <c r="V87" s="145"/>
      <c r="W87" s="145"/>
      <c r="X87" s="506"/>
      <c r="Y87" s="506"/>
      <c r="Z87" s="506"/>
    </row>
    <row r="88" spans="1:26" ht="38.25" hidden="1">
      <c r="A88" s="156">
        <v>8</v>
      </c>
      <c r="B88" s="157" t="s">
        <v>136</v>
      </c>
      <c r="C88" s="157" t="s">
        <v>104</v>
      </c>
      <c r="D88" s="149">
        <v>7979701</v>
      </c>
      <c r="E88" s="158" t="s">
        <v>144</v>
      </c>
      <c r="F88" s="159">
        <f t="shared" si="43"/>
        <v>700</v>
      </c>
      <c r="G88" s="159">
        <v>700</v>
      </c>
      <c r="H88" s="149"/>
      <c r="I88" s="159">
        <f t="shared" si="44"/>
        <v>700</v>
      </c>
      <c r="J88" s="159">
        <v>700</v>
      </c>
      <c r="K88" s="149"/>
      <c r="L88" s="159">
        <v>634.63181399999996</v>
      </c>
      <c r="M88" s="159"/>
      <c r="N88" s="159"/>
      <c r="O88" s="146"/>
      <c r="P88" s="161" t="e">
        <f t="shared" si="37"/>
        <v>#DIV/0!</v>
      </c>
      <c r="Q88" s="159">
        <f t="shared" si="38"/>
        <v>0</v>
      </c>
      <c r="R88" s="159">
        <f t="shared" si="39"/>
        <v>0</v>
      </c>
      <c r="S88" s="161" t="e">
        <f t="shared" si="40"/>
        <v>#DIV/0!</v>
      </c>
      <c r="T88" s="145" t="s">
        <v>510</v>
      </c>
      <c r="U88" s="145"/>
      <c r="V88" s="145"/>
      <c r="W88" s="145"/>
      <c r="X88" s="506"/>
      <c r="Y88" s="506"/>
      <c r="Z88" s="506"/>
    </row>
    <row r="89" spans="1:26" s="144" customFormat="1" ht="27.75" customHeight="1">
      <c r="A89" s="153" t="s">
        <v>301</v>
      </c>
      <c r="B89" s="184" t="s">
        <v>35</v>
      </c>
      <c r="C89" s="184"/>
      <c r="D89" s="142"/>
      <c r="E89" s="150"/>
      <c r="F89" s="185">
        <f>F90</f>
        <v>566</v>
      </c>
      <c r="G89" s="185">
        <f t="shared" ref="G89:O89" si="45">G90</f>
        <v>566</v>
      </c>
      <c r="H89" s="185">
        <f t="shared" si="45"/>
        <v>0</v>
      </c>
      <c r="I89" s="185">
        <f t="shared" si="45"/>
        <v>566</v>
      </c>
      <c r="J89" s="185">
        <f t="shared" si="45"/>
        <v>566</v>
      </c>
      <c r="K89" s="185">
        <f t="shared" si="45"/>
        <v>0</v>
      </c>
      <c r="L89" s="185">
        <f t="shared" si="45"/>
        <v>0</v>
      </c>
      <c r="M89" s="185">
        <f t="shared" si="45"/>
        <v>538</v>
      </c>
      <c r="N89" s="185"/>
      <c r="O89" s="185">
        <f t="shared" si="45"/>
        <v>0</v>
      </c>
      <c r="P89" s="143">
        <f t="shared" si="37"/>
        <v>0</v>
      </c>
      <c r="Q89" s="185">
        <f t="shared" si="38"/>
        <v>538</v>
      </c>
      <c r="R89" s="185">
        <f t="shared" si="39"/>
        <v>538</v>
      </c>
      <c r="S89" s="143">
        <f t="shared" si="40"/>
        <v>1</v>
      </c>
      <c r="T89" s="186"/>
      <c r="U89" s="186"/>
      <c r="V89" s="186"/>
      <c r="W89" s="186"/>
      <c r="X89" s="507"/>
      <c r="Y89" s="507"/>
      <c r="Z89" s="507"/>
    </row>
    <row r="90" spans="1:26" ht="51.75" customHeight="1">
      <c r="A90" s="153">
        <v>1</v>
      </c>
      <c r="B90" s="187" t="s">
        <v>255</v>
      </c>
      <c r="C90" s="188" t="s">
        <v>351</v>
      </c>
      <c r="D90" s="149">
        <v>8055302</v>
      </c>
      <c r="E90" s="158" t="s">
        <v>256</v>
      </c>
      <c r="F90" s="159">
        <f t="shared" si="43"/>
        <v>566</v>
      </c>
      <c r="G90" s="189">
        <v>566</v>
      </c>
      <c r="H90" s="149"/>
      <c r="I90" s="189">
        <v>566</v>
      </c>
      <c r="J90" s="189">
        <v>566</v>
      </c>
      <c r="K90" s="149"/>
      <c r="L90" s="189"/>
      <c r="M90" s="189">
        <v>538</v>
      </c>
      <c r="N90" s="189"/>
      <c r="O90" s="146"/>
      <c r="P90" s="161">
        <f t="shared" si="37"/>
        <v>0</v>
      </c>
      <c r="Q90" s="189">
        <f t="shared" si="38"/>
        <v>538</v>
      </c>
      <c r="R90" s="189">
        <f t="shared" si="39"/>
        <v>538</v>
      </c>
      <c r="S90" s="161">
        <f t="shared" si="40"/>
        <v>1</v>
      </c>
      <c r="T90" s="145" t="s">
        <v>513</v>
      </c>
      <c r="U90" s="149" t="s">
        <v>710</v>
      </c>
      <c r="V90" s="145"/>
      <c r="W90" s="145"/>
      <c r="X90" s="506"/>
      <c r="Y90" s="506"/>
      <c r="Z90" s="506"/>
    </row>
    <row r="91" spans="1:26" s="144" customFormat="1" ht="26.25" customHeight="1">
      <c r="A91" s="153" t="s">
        <v>305</v>
      </c>
      <c r="B91" s="155" t="s">
        <v>235</v>
      </c>
      <c r="C91" s="155"/>
      <c r="D91" s="142"/>
      <c r="E91" s="150"/>
      <c r="F91" s="151">
        <f>F92</f>
        <v>5523</v>
      </c>
      <c r="G91" s="151">
        <f t="shared" ref="G91:O91" si="46">G92</f>
        <v>5260</v>
      </c>
      <c r="H91" s="151">
        <f t="shared" si="46"/>
        <v>263</v>
      </c>
      <c r="I91" s="151">
        <f t="shared" si="46"/>
        <v>5523</v>
      </c>
      <c r="J91" s="151">
        <f t="shared" si="46"/>
        <v>5260</v>
      </c>
      <c r="K91" s="151">
        <f t="shared" si="46"/>
        <v>263</v>
      </c>
      <c r="L91" s="151">
        <f t="shared" si="46"/>
        <v>1196</v>
      </c>
      <c r="M91" s="151">
        <f t="shared" si="46"/>
        <v>3500</v>
      </c>
      <c r="N91" s="151"/>
      <c r="O91" s="151">
        <f t="shared" si="46"/>
        <v>1389.8309999999999</v>
      </c>
      <c r="P91" s="143">
        <f t="shared" si="37"/>
        <v>0.39709457142857141</v>
      </c>
      <c r="Q91" s="151">
        <f t="shared" si="38"/>
        <v>2110.1689999999999</v>
      </c>
      <c r="R91" s="151">
        <f t="shared" si="39"/>
        <v>3500</v>
      </c>
      <c r="S91" s="143">
        <f t="shared" si="40"/>
        <v>1</v>
      </c>
      <c r="T91" s="142"/>
      <c r="U91" s="142"/>
      <c r="V91" s="142"/>
      <c r="W91" s="142"/>
      <c r="X91" s="507"/>
      <c r="Y91" s="507"/>
      <c r="Z91" s="507"/>
    </row>
    <row r="92" spans="1:26" ht="46.5" customHeight="1">
      <c r="A92" s="153">
        <v>1</v>
      </c>
      <c r="B92" s="187" t="s">
        <v>157</v>
      </c>
      <c r="C92" s="187" t="s">
        <v>500</v>
      </c>
      <c r="D92" s="149">
        <v>8066711</v>
      </c>
      <c r="E92" s="158" t="s">
        <v>158</v>
      </c>
      <c r="F92" s="190">
        <f t="shared" si="43"/>
        <v>5523</v>
      </c>
      <c r="G92" s="191">
        <v>5260</v>
      </c>
      <c r="H92" s="192">
        <v>263</v>
      </c>
      <c r="I92" s="191">
        <v>5523</v>
      </c>
      <c r="J92" s="191">
        <v>5260</v>
      </c>
      <c r="K92" s="192">
        <v>263</v>
      </c>
      <c r="L92" s="191">
        <v>1196</v>
      </c>
      <c r="M92" s="191">
        <v>3500</v>
      </c>
      <c r="N92" s="191"/>
      <c r="O92" s="694">
        <v>1389.8309999999999</v>
      </c>
      <c r="P92" s="161">
        <f t="shared" si="37"/>
        <v>0.39709457142857141</v>
      </c>
      <c r="Q92" s="191">
        <f t="shared" si="38"/>
        <v>2110.1689999999999</v>
      </c>
      <c r="R92" s="191">
        <f t="shared" si="39"/>
        <v>3500</v>
      </c>
      <c r="S92" s="161">
        <f t="shared" si="40"/>
        <v>1</v>
      </c>
      <c r="T92" s="145" t="s">
        <v>516</v>
      </c>
      <c r="U92" s="145"/>
      <c r="V92" s="145"/>
      <c r="W92" s="145"/>
      <c r="X92" s="506">
        <v>1389831000</v>
      </c>
      <c r="Y92" s="506"/>
      <c r="Z92" s="506"/>
    </row>
    <row r="93" spans="1:26" s="144" customFormat="1" ht="36.75" hidden="1" customHeight="1">
      <c r="A93" s="153" t="s">
        <v>449</v>
      </c>
      <c r="B93" s="193" t="s">
        <v>450</v>
      </c>
      <c r="C93" s="193"/>
      <c r="D93" s="194"/>
      <c r="E93" s="195"/>
      <c r="F93" s="196">
        <f>+F94</f>
        <v>13000</v>
      </c>
      <c r="G93" s="196">
        <f t="shared" ref="G93:Q93" si="47">+G94</f>
        <v>0</v>
      </c>
      <c r="H93" s="196">
        <f t="shared" si="47"/>
        <v>13000</v>
      </c>
      <c r="I93" s="196">
        <f t="shared" si="47"/>
        <v>0</v>
      </c>
      <c r="J93" s="196">
        <f t="shared" si="47"/>
        <v>0</v>
      </c>
      <c r="K93" s="196">
        <f t="shared" si="47"/>
        <v>0</v>
      </c>
      <c r="L93" s="196">
        <f t="shared" si="47"/>
        <v>0</v>
      </c>
      <c r="M93" s="196">
        <f t="shared" si="47"/>
        <v>0</v>
      </c>
      <c r="N93" s="196"/>
      <c r="O93" s="196">
        <f t="shared" si="47"/>
        <v>0</v>
      </c>
      <c r="P93" s="196">
        <f t="shared" si="47"/>
        <v>0</v>
      </c>
      <c r="Q93" s="196">
        <f t="shared" si="47"/>
        <v>0</v>
      </c>
      <c r="R93" s="196"/>
      <c r="S93" s="196"/>
      <c r="T93" s="194"/>
      <c r="U93" s="194"/>
      <c r="V93" s="194"/>
      <c r="W93" s="194"/>
      <c r="X93" s="507"/>
      <c r="Y93" s="507"/>
      <c r="Z93" s="507"/>
    </row>
    <row r="94" spans="1:26" s="144" customFormat="1" ht="31.5" hidden="1">
      <c r="A94" s="153" t="s">
        <v>14</v>
      </c>
      <c r="B94" s="148" t="s">
        <v>25</v>
      </c>
      <c r="C94" s="148"/>
      <c r="D94" s="194"/>
      <c r="E94" s="195"/>
      <c r="F94" s="196">
        <f>+F95</f>
        <v>13000</v>
      </c>
      <c r="G94" s="196">
        <f t="shared" ref="G94:Q94" si="48">+G95</f>
        <v>0</v>
      </c>
      <c r="H94" s="196">
        <f t="shared" si="48"/>
        <v>13000</v>
      </c>
      <c r="I94" s="196">
        <f t="shared" si="48"/>
        <v>0</v>
      </c>
      <c r="J94" s="196">
        <f t="shared" si="48"/>
        <v>0</v>
      </c>
      <c r="K94" s="196">
        <f t="shared" si="48"/>
        <v>0</v>
      </c>
      <c r="L94" s="196">
        <f t="shared" si="48"/>
        <v>0</v>
      </c>
      <c r="M94" s="196">
        <f t="shared" si="48"/>
        <v>0</v>
      </c>
      <c r="N94" s="196"/>
      <c r="O94" s="196">
        <f t="shared" si="48"/>
        <v>0</v>
      </c>
      <c r="P94" s="196">
        <f t="shared" si="48"/>
        <v>0</v>
      </c>
      <c r="Q94" s="196">
        <f t="shared" si="48"/>
        <v>0</v>
      </c>
      <c r="R94" s="196"/>
      <c r="S94" s="196"/>
      <c r="T94" s="194"/>
      <c r="U94" s="194"/>
      <c r="V94" s="194"/>
      <c r="W94" s="194"/>
      <c r="X94" s="507"/>
      <c r="Y94" s="507"/>
      <c r="Z94" s="507"/>
    </row>
    <row r="95" spans="1:26" s="144" customFormat="1" hidden="1">
      <c r="A95" s="153" t="s">
        <v>189</v>
      </c>
      <c r="B95" s="194" t="s">
        <v>104</v>
      </c>
      <c r="C95" s="194"/>
      <c r="D95" s="194"/>
      <c r="E95" s="195"/>
      <c r="F95" s="196">
        <f>SUM(F96:F98)</f>
        <v>13000</v>
      </c>
      <c r="G95" s="196">
        <f t="shared" ref="G95:Q95" si="49">SUM(G96:G98)</f>
        <v>0</v>
      </c>
      <c r="H95" s="196">
        <f t="shared" si="49"/>
        <v>13000</v>
      </c>
      <c r="I95" s="196">
        <f t="shared" si="49"/>
        <v>0</v>
      </c>
      <c r="J95" s="196">
        <f t="shared" si="49"/>
        <v>0</v>
      </c>
      <c r="K95" s="196">
        <f t="shared" si="49"/>
        <v>0</v>
      </c>
      <c r="L95" s="196">
        <f t="shared" si="49"/>
        <v>0</v>
      </c>
      <c r="M95" s="196">
        <f t="shared" si="49"/>
        <v>0</v>
      </c>
      <c r="N95" s="196"/>
      <c r="O95" s="196">
        <f t="shared" si="49"/>
        <v>0</v>
      </c>
      <c r="P95" s="196">
        <f t="shared" si="49"/>
        <v>0</v>
      </c>
      <c r="Q95" s="196">
        <f t="shared" si="49"/>
        <v>0</v>
      </c>
      <c r="R95" s="196"/>
      <c r="S95" s="196"/>
      <c r="T95" s="194"/>
      <c r="U95" s="194"/>
      <c r="V95" s="194"/>
      <c r="W95" s="194"/>
      <c r="X95" s="507"/>
      <c r="Y95" s="507"/>
      <c r="Z95" s="507"/>
    </row>
    <row r="96" spans="1:26" ht="60" hidden="1">
      <c r="A96" s="153">
        <v>1</v>
      </c>
      <c r="B96" s="187" t="s">
        <v>451</v>
      </c>
      <c r="C96" s="187" t="s">
        <v>104</v>
      </c>
      <c r="D96" s="197"/>
      <c r="E96" s="198"/>
      <c r="F96" s="191">
        <v>4950</v>
      </c>
      <c r="G96" s="197"/>
      <c r="H96" s="332">
        <v>4950</v>
      </c>
      <c r="I96" s="197"/>
      <c r="J96" s="197"/>
      <c r="K96" s="197"/>
      <c r="L96" s="197"/>
      <c r="M96" s="192"/>
      <c r="N96" s="192"/>
      <c r="O96" s="197"/>
      <c r="P96" s="197"/>
      <c r="Q96" s="197"/>
      <c r="R96" s="197"/>
      <c r="S96" s="197"/>
      <c r="T96" s="145" t="s">
        <v>454</v>
      </c>
      <c r="U96" s="145"/>
      <c r="V96" s="145"/>
      <c r="W96" s="197"/>
      <c r="X96" s="506"/>
      <c r="Y96" s="506"/>
      <c r="Z96" s="506"/>
    </row>
    <row r="97" spans="1:26" ht="60" hidden="1">
      <c r="A97" s="153">
        <v>2</v>
      </c>
      <c r="B97" s="187" t="s">
        <v>452</v>
      </c>
      <c r="C97" s="187" t="s">
        <v>104</v>
      </c>
      <c r="D97" s="197"/>
      <c r="E97" s="198"/>
      <c r="F97" s="191">
        <v>3550</v>
      </c>
      <c r="G97" s="197"/>
      <c r="H97" s="332">
        <v>3550</v>
      </c>
      <c r="I97" s="197"/>
      <c r="J97" s="197"/>
      <c r="K97" s="197"/>
      <c r="L97" s="197"/>
      <c r="M97" s="192"/>
      <c r="N97" s="192"/>
      <c r="O97" s="197"/>
      <c r="P97" s="197"/>
      <c r="Q97" s="197"/>
      <c r="R97" s="197"/>
      <c r="S97" s="197"/>
      <c r="T97" s="145" t="s">
        <v>455</v>
      </c>
      <c r="U97" s="145"/>
      <c r="V97" s="145"/>
      <c r="W97" s="197"/>
      <c r="X97" s="506"/>
      <c r="Y97" s="506"/>
      <c r="Z97" s="506"/>
    </row>
    <row r="98" spans="1:26" ht="60" hidden="1">
      <c r="A98" s="153">
        <v>3</v>
      </c>
      <c r="B98" s="187" t="s">
        <v>453</v>
      </c>
      <c r="C98" s="187" t="s">
        <v>104</v>
      </c>
      <c r="D98" s="197"/>
      <c r="E98" s="198"/>
      <c r="F98" s="191">
        <v>4500</v>
      </c>
      <c r="G98" s="197"/>
      <c r="H98" s="332">
        <v>4500</v>
      </c>
      <c r="I98" s="197"/>
      <c r="J98" s="197"/>
      <c r="K98" s="197"/>
      <c r="L98" s="197"/>
      <c r="M98" s="192"/>
      <c r="N98" s="192"/>
      <c r="O98" s="197"/>
      <c r="P98" s="197"/>
      <c r="Q98" s="197"/>
      <c r="R98" s="197"/>
      <c r="S98" s="197"/>
      <c r="T98" s="145" t="s">
        <v>456</v>
      </c>
      <c r="U98" s="145"/>
      <c r="V98" s="145"/>
      <c r="W98" s="197"/>
      <c r="X98" s="506"/>
      <c r="Y98" s="506"/>
      <c r="Z98" s="506"/>
    </row>
    <row r="100" spans="1:26" ht="18.75" customHeight="1">
      <c r="B100" s="418" t="s">
        <v>606</v>
      </c>
    </row>
    <row r="101" spans="1:26" ht="22.5" customHeight="1">
      <c r="B101" s="134" t="s">
        <v>607</v>
      </c>
    </row>
    <row r="102" spans="1:26" ht="22.5" customHeight="1">
      <c r="B102" s="134" t="s">
        <v>611</v>
      </c>
    </row>
  </sheetData>
  <autoFilter ref="A10:T98" xr:uid="{00000000-0009-0000-0000-000008000000}"/>
  <mergeCells count="31">
    <mergeCell ref="G8:G9"/>
    <mergeCell ref="H8:H9"/>
    <mergeCell ref="W5:W9"/>
    <mergeCell ref="A5:A9"/>
    <mergeCell ref="B5:B9"/>
    <mergeCell ref="D5:D9"/>
    <mergeCell ref="E5:H5"/>
    <mergeCell ref="G7:H7"/>
    <mergeCell ref="C5:C9"/>
    <mergeCell ref="U5:U9"/>
    <mergeCell ref="M5:N6"/>
    <mergeCell ref="M7:M9"/>
    <mergeCell ref="N7:N9"/>
    <mergeCell ref="V5:V9"/>
    <mergeCell ref="R5:R9"/>
    <mergeCell ref="A2:T2"/>
    <mergeCell ref="E6:E9"/>
    <mergeCell ref="F6:H6"/>
    <mergeCell ref="I6:I9"/>
    <mergeCell ref="J6:K6"/>
    <mergeCell ref="J7:J9"/>
    <mergeCell ref="A3:W3"/>
    <mergeCell ref="K7:K9"/>
    <mergeCell ref="S5:S9"/>
    <mergeCell ref="F7:F9"/>
    <mergeCell ref="O5:O9"/>
    <mergeCell ref="P5:P9"/>
    <mergeCell ref="T5:T9"/>
    <mergeCell ref="I5:K5"/>
    <mergeCell ref="L5:L9"/>
    <mergeCell ref="Q5:Q9"/>
  </mergeCells>
  <printOptions horizontalCentered="1"/>
  <pageMargins left="0" right="0" top="0.39370078740157483" bottom="0.19685039370078741" header="0.31496062992125984" footer="0.31496062992125984"/>
  <pageSetup paperSize="9" scale="59" fitToHeight="2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49288-1916-4900-BA01-D3A521BD6CF3}">
  <sheetPr>
    <tabColor rgb="FF00B050"/>
    <pageSetUpPr fitToPage="1"/>
  </sheetPr>
  <dimension ref="A1:AW118"/>
  <sheetViews>
    <sheetView view="pageBreakPreview" zoomScale="30" zoomScaleNormal="40" zoomScaleSheetLayoutView="30" workbookViewId="0">
      <selection activeCell="AE14" sqref="AE14"/>
    </sheetView>
  </sheetViews>
  <sheetFormatPr defaultRowHeight="23.25"/>
  <cols>
    <col min="1" max="1" width="9.85546875" style="676" customWidth="1"/>
    <col min="2" max="2" width="68.7109375" style="676" customWidth="1"/>
    <col min="3" max="4" width="0" style="676" hidden="1" customWidth="1"/>
    <col min="5" max="5" width="37.28515625" style="677" customWidth="1"/>
    <col min="6" max="6" width="28.140625" style="676" customWidth="1"/>
    <col min="7" max="7" width="26.28515625" style="676" customWidth="1"/>
    <col min="8" max="8" width="31.7109375" style="676" customWidth="1"/>
    <col min="9" max="21" width="30" style="676" hidden="1" customWidth="1"/>
    <col min="22" max="22" width="24.5703125" style="676" hidden="1" customWidth="1"/>
    <col min="23" max="23" width="20.85546875" style="676" hidden="1" customWidth="1"/>
    <col min="24" max="25" width="21.28515625" style="676" hidden="1" customWidth="1"/>
    <col min="26" max="27" width="19.7109375" style="676" hidden="1" customWidth="1"/>
    <col min="28" max="28" width="18.42578125" style="676" hidden="1" customWidth="1"/>
    <col min="29" max="29" width="19.28515625" style="676" hidden="1" customWidth="1"/>
    <col min="30" max="30" width="21.28515625" style="676" hidden="1" customWidth="1"/>
    <col min="31" max="32" width="24.5703125" style="676" customWidth="1"/>
    <col min="33" max="33" width="21.28515625" style="676" customWidth="1"/>
    <col min="34" max="34" width="24.5703125" style="676" customWidth="1"/>
    <col min="35" max="35" width="22.28515625" style="676" customWidth="1"/>
    <col min="36" max="36" width="21" style="676" customWidth="1"/>
    <col min="37" max="37" width="22.28515625" style="676" customWidth="1"/>
    <col min="38" max="38" width="19.85546875" style="676" customWidth="1"/>
    <col min="39" max="39" width="18.140625" style="676" customWidth="1"/>
    <col min="40" max="40" width="22.42578125" style="676" customWidth="1"/>
    <col min="41" max="41" width="41.7109375" style="677" customWidth="1"/>
    <col min="42" max="44" width="41.7109375" style="677" hidden="1" customWidth="1"/>
    <col min="45" max="47" width="41.7109375" style="677" customWidth="1"/>
    <col min="48" max="48" width="42.28515625" style="676" customWidth="1"/>
    <col min="49" max="49" width="72.7109375" style="676" customWidth="1"/>
    <col min="50" max="16384" width="9.140625" style="676"/>
  </cols>
  <sheetData>
    <row r="1" spans="1:49">
      <c r="AO1" s="618" t="s">
        <v>1082</v>
      </c>
    </row>
    <row r="2" spans="1:49" ht="33">
      <c r="A2" s="874" t="s">
        <v>1017</v>
      </c>
      <c r="B2" s="874"/>
      <c r="C2" s="874"/>
      <c r="D2" s="874"/>
      <c r="E2" s="874"/>
      <c r="F2" s="874"/>
      <c r="G2" s="874"/>
      <c r="H2" s="874"/>
      <c r="I2" s="874"/>
      <c r="J2" s="874"/>
      <c r="K2" s="874"/>
      <c r="L2" s="874"/>
      <c r="M2" s="874"/>
      <c r="N2" s="874"/>
      <c r="O2" s="874"/>
      <c r="P2" s="874"/>
      <c r="Q2" s="874"/>
      <c r="R2" s="874"/>
      <c r="S2" s="874"/>
      <c r="T2" s="874"/>
      <c r="U2" s="874"/>
      <c r="V2" s="874"/>
      <c r="W2" s="874"/>
      <c r="X2" s="874"/>
      <c r="Y2" s="874"/>
      <c r="Z2" s="874"/>
      <c r="AA2" s="874"/>
      <c r="AB2" s="874"/>
      <c r="AC2" s="874"/>
      <c r="AD2" s="874"/>
      <c r="AE2" s="874"/>
      <c r="AF2" s="874"/>
      <c r="AG2" s="874"/>
      <c r="AH2" s="874"/>
      <c r="AI2" s="874"/>
      <c r="AJ2" s="874"/>
      <c r="AK2" s="874"/>
      <c r="AL2" s="874"/>
      <c r="AM2" s="874"/>
      <c r="AN2" s="874"/>
      <c r="AO2" s="874"/>
      <c r="AP2" s="675"/>
      <c r="AQ2" s="675"/>
      <c r="AR2" s="675"/>
      <c r="AS2" s="675"/>
      <c r="AT2" s="696"/>
      <c r="AU2" s="696"/>
      <c r="AV2" s="675"/>
      <c r="AW2" s="678"/>
    </row>
    <row r="3" spans="1:49" ht="33">
      <c r="A3" s="867" t="s">
        <v>951</v>
      </c>
      <c r="B3" s="867"/>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7"/>
      <c r="AH3" s="867"/>
      <c r="AI3" s="867"/>
      <c r="AJ3" s="867"/>
      <c r="AK3" s="867"/>
      <c r="AL3" s="867"/>
      <c r="AM3" s="867"/>
      <c r="AN3" s="867"/>
      <c r="AO3" s="867"/>
      <c r="AP3" s="674"/>
      <c r="AQ3" s="674"/>
      <c r="AR3" s="674"/>
      <c r="AS3" s="674"/>
      <c r="AT3" s="674"/>
      <c r="AU3" s="674"/>
      <c r="AV3" s="674"/>
      <c r="AW3" s="678"/>
    </row>
    <row r="4" spans="1:49" ht="33" customHeight="1">
      <c r="A4" s="674"/>
      <c r="B4" s="674"/>
      <c r="C4" s="674"/>
      <c r="D4" s="674"/>
      <c r="E4" s="679"/>
      <c r="F4" s="674"/>
      <c r="G4" s="674"/>
      <c r="H4" s="674"/>
      <c r="I4" s="674"/>
      <c r="J4" s="674"/>
      <c r="K4" s="674"/>
      <c r="L4" s="674"/>
      <c r="M4" s="674"/>
      <c r="N4" s="674"/>
      <c r="O4" s="674"/>
      <c r="P4" s="674"/>
      <c r="Q4" s="674"/>
      <c r="R4" s="674"/>
      <c r="S4" s="674"/>
      <c r="T4" s="674"/>
      <c r="U4" s="674"/>
      <c r="V4" s="674"/>
      <c r="W4" s="674"/>
      <c r="X4" s="674"/>
      <c r="Y4" s="674"/>
      <c r="Z4" s="674"/>
      <c r="AA4" s="674"/>
      <c r="AB4" s="674"/>
      <c r="AC4" s="674"/>
      <c r="AD4" s="674"/>
      <c r="AE4" s="674"/>
      <c r="AF4" s="674"/>
      <c r="AG4" s="697"/>
      <c r="AH4" s="697"/>
      <c r="AI4" s="697"/>
      <c r="AJ4" s="697"/>
      <c r="AK4" s="697"/>
      <c r="AL4" s="697"/>
      <c r="AM4" s="697"/>
      <c r="AN4" s="906" t="s">
        <v>1</v>
      </c>
      <c r="AO4" s="906"/>
      <c r="AP4" s="674"/>
      <c r="AQ4" s="674"/>
      <c r="AR4" s="674"/>
      <c r="AS4" s="674"/>
      <c r="AT4" s="674"/>
      <c r="AU4" s="674"/>
      <c r="AV4" s="674"/>
      <c r="AW4" s="678"/>
    </row>
    <row r="5" spans="1:49" ht="29.25">
      <c r="A5" s="904" t="s">
        <v>10</v>
      </c>
      <c r="B5" s="904" t="s">
        <v>7</v>
      </c>
      <c r="C5" s="904" t="s">
        <v>733</v>
      </c>
      <c r="D5" s="904" t="s">
        <v>733</v>
      </c>
      <c r="E5" s="904" t="s">
        <v>734</v>
      </c>
      <c r="F5" s="904"/>
      <c r="G5" s="904" t="s">
        <v>18</v>
      </c>
      <c r="H5" s="904" t="s">
        <v>735</v>
      </c>
      <c r="I5" s="904" t="s">
        <v>736</v>
      </c>
      <c r="J5" s="904" t="s">
        <v>736</v>
      </c>
      <c r="K5" s="904"/>
      <c r="L5" s="904" t="s">
        <v>737</v>
      </c>
      <c r="M5" s="904"/>
      <c r="N5" s="904"/>
      <c r="O5" s="904"/>
      <c r="P5" s="904" t="s">
        <v>738</v>
      </c>
      <c r="Q5" s="904" t="s">
        <v>739</v>
      </c>
      <c r="R5" s="904" t="s">
        <v>740</v>
      </c>
      <c r="S5" s="904"/>
      <c r="T5" s="904"/>
      <c r="U5" s="904"/>
      <c r="V5" s="904" t="s">
        <v>741</v>
      </c>
      <c r="W5" s="904"/>
      <c r="X5" s="904"/>
      <c r="Y5" s="904"/>
      <c r="Z5" s="904" t="s">
        <v>742</v>
      </c>
      <c r="AA5" s="904" t="s">
        <v>740</v>
      </c>
      <c r="AB5" s="904"/>
      <c r="AC5" s="904"/>
      <c r="AD5" s="904"/>
      <c r="AE5" s="904" t="s">
        <v>743</v>
      </c>
      <c r="AF5" s="904"/>
      <c r="AG5" s="904"/>
      <c r="AH5" s="904"/>
      <c r="AI5" s="904" t="s">
        <v>1083</v>
      </c>
      <c r="AJ5" s="904"/>
      <c r="AK5" s="904"/>
      <c r="AL5" s="904" t="s">
        <v>744</v>
      </c>
      <c r="AM5" s="904"/>
      <c r="AN5" s="904"/>
      <c r="AO5" s="904" t="s">
        <v>12</v>
      </c>
      <c r="AP5" s="690"/>
      <c r="AQ5" s="690"/>
      <c r="AR5" s="690"/>
      <c r="AS5" s="690"/>
      <c r="AT5" s="690"/>
      <c r="AU5" s="690"/>
      <c r="AV5" s="500"/>
      <c r="AW5" s="678"/>
    </row>
    <row r="6" spans="1:49" ht="29.25">
      <c r="A6" s="904"/>
      <c r="B6" s="904"/>
      <c r="C6" s="904"/>
      <c r="D6" s="904"/>
      <c r="E6" s="904"/>
      <c r="F6" s="904"/>
      <c r="G6" s="904"/>
      <c r="H6" s="904"/>
      <c r="I6" s="904"/>
      <c r="J6" s="904"/>
      <c r="K6" s="904"/>
      <c r="L6" s="904"/>
      <c r="M6" s="904"/>
      <c r="N6" s="904"/>
      <c r="O6" s="904"/>
      <c r="P6" s="904"/>
      <c r="Q6" s="904"/>
      <c r="R6" s="904"/>
      <c r="S6" s="904"/>
      <c r="T6" s="904"/>
      <c r="U6" s="904"/>
      <c r="V6" s="904"/>
      <c r="W6" s="904"/>
      <c r="X6" s="904"/>
      <c r="Y6" s="904"/>
      <c r="Z6" s="904"/>
      <c r="AA6" s="904"/>
      <c r="AB6" s="904"/>
      <c r="AC6" s="904"/>
      <c r="AD6" s="904"/>
      <c r="AE6" s="904"/>
      <c r="AF6" s="904"/>
      <c r="AG6" s="904"/>
      <c r="AH6" s="904"/>
      <c r="AI6" s="904"/>
      <c r="AJ6" s="904"/>
      <c r="AK6" s="904"/>
      <c r="AL6" s="904"/>
      <c r="AM6" s="904"/>
      <c r="AN6" s="904"/>
      <c r="AO6" s="904"/>
      <c r="AP6" s="690"/>
      <c r="AQ6" s="690"/>
      <c r="AR6" s="690"/>
      <c r="AS6" s="690"/>
      <c r="AT6" s="690"/>
      <c r="AU6" s="690"/>
      <c r="AV6" s="500"/>
      <c r="AW6" s="680"/>
    </row>
    <row r="7" spans="1:49" ht="42.75" customHeight="1">
      <c r="A7" s="904"/>
      <c r="B7" s="904"/>
      <c r="C7" s="904"/>
      <c r="D7" s="904"/>
      <c r="E7" s="904" t="s">
        <v>201</v>
      </c>
      <c r="F7" s="905" t="s">
        <v>2</v>
      </c>
      <c r="G7" s="904"/>
      <c r="H7" s="904"/>
      <c r="I7" s="904"/>
      <c r="J7" s="904" t="s">
        <v>203</v>
      </c>
      <c r="K7" s="904" t="s">
        <v>745</v>
      </c>
      <c r="L7" s="904" t="s">
        <v>2</v>
      </c>
      <c r="M7" s="904" t="s">
        <v>203</v>
      </c>
      <c r="N7" s="904"/>
      <c r="O7" s="904"/>
      <c r="P7" s="904"/>
      <c r="Q7" s="904"/>
      <c r="R7" s="904" t="s">
        <v>746</v>
      </c>
      <c r="S7" s="904"/>
      <c r="T7" s="904" t="s">
        <v>747</v>
      </c>
      <c r="U7" s="904"/>
      <c r="V7" s="904" t="s">
        <v>2</v>
      </c>
      <c r="W7" s="904" t="s">
        <v>203</v>
      </c>
      <c r="X7" s="904"/>
      <c r="Y7" s="904"/>
      <c r="Z7" s="904"/>
      <c r="AA7" s="904" t="s">
        <v>746</v>
      </c>
      <c r="AB7" s="904"/>
      <c r="AC7" s="904" t="s">
        <v>747</v>
      </c>
      <c r="AD7" s="904"/>
      <c r="AE7" s="904" t="s">
        <v>2</v>
      </c>
      <c r="AF7" s="904" t="s">
        <v>203</v>
      </c>
      <c r="AG7" s="904"/>
      <c r="AH7" s="904"/>
      <c r="AI7" s="904" t="s">
        <v>748</v>
      </c>
      <c r="AJ7" s="904" t="s">
        <v>6</v>
      </c>
      <c r="AK7" s="904"/>
      <c r="AL7" s="904" t="s">
        <v>748</v>
      </c>
      <c r="AM7" s="904" t="s">
        <v>6</v>
      </c>
      <c r="AN7" s="904"/>
      <c r="AO7" s="904"/>
      <c r="AP7" s="690"/>
      <c r="AQ7" s="690"/>
      <c r="AR7" s="690"/>
      <c r="AS7" s="690"/>
      <c r="AT7" s="690"/>
      <c r="AU7" s="690"/>
      <c r="AV7" s="500"/>
      <c r="AW7" s="680"/>
    </row>
    <row r="8" spans="1:49" ht="29.25">
      <c r="A8" s="904"/>
      <c r="B8" s="904"/>
      <c r="C8" s="904"/>
      <c r="D8" s="904"/>
      <c r="E8" s="904"/>
      <c r="F8" s="905"/>
      <c r="G8" s="904"/>
      <c r="H8" s="904"/>
      <c r="I8" s="904"/>
      <c r="J8" s="904"/>
      <c r="K8" s="904"/>
      <c r="L8" s="904"/>
      <c r="M8" s="904" t="s">
        <v>206</v>
      </c>
      <c r="N8" s="904" t="s">
        <v>6</v>
      </c>
      <c r="O8" s="904"/>
      <c r="P8" s="904"/>
      <c r="Q8" s="904"/>
      <c r="R8" s="904" t="s">
        <v>749</v>
      </c>
      <c r="S8" s="904" t="s">
        <v>750</v>
      </c>
      <c r="T8" s="904" t="s">
        <v>749</v>
      </c>
      <c r="U8" s="904" t="s">
        <v>750</v>
      </c>
      <c r="V8" s="904"/>
      <c r="W8" s="904" t="s">
        <v>206</v>
      </c>
      <c r="X8" s="904" t="s">
        <v>6</v>
      </c>
      <c r="Y8" s="904"/>
      <c r="Z8" s="904"/>
      <c r="AA8" s="904" t="s">
        <v>749</v>
      </c>
      <c r="AB8" s="904" t="s">
        <v>750</v>
      </c>
      <c r="AC8" s="904" t="s">
        <v>749</v>
      </c>
      <c r="AD8" s="904" t="s">
        <v>750</v>
      </c>
      <c r="AE8" s="904"/>
      <c r="AF8" s="904" t="s">
        <v>206</v>
      </c>
      <c r="AG8" s="904" t="s">
        <v>6</v>
      </c>
      <c r="AH8" s="904"/>
      <c r="AI8" s="904"/>
      <c r="AJ8" s="904" t="s">
        <v>207</v>
      </c>
      <c r="AK8" s="904" t="s">
        <v>208</v>
      </c>
      <c r="AL8" s="904"/>
      <c r="AM8" s="904" t="s">
        <v>207</v>
      </c>
      <c r="AN8" s="904" t="s">
        <v>208</v>
      </c>
      <c r="AO8" s="904"/>
      <c r="AP8" s="690"/>
      <c r="AQ8" s="690"/>
      <c r="AR8" s="690"/>
      <c r="AS8" s="690"/>
      <c r="AT8" s="690"/>
      <c r="AU8" s="690"/>
      <c r="AV8" s="500"/>
      <c r="AW8" s="680"/>
    </row>
    <row r="9" spans="1:49" ht="29.25">
      <c r="A9" s="904"/>
      <c r="B9" s="904"/>
      <c r="C9" s="904"/>
      <c r="D9" s="904"/>
      <c r="E9" s="904"/>
      <c r="F9" s="905"/>
      <c r="G9" s="904"/>
      <c r="H9" s="904"/>
      <c r="I9" s="904"/>
      <c r="J9" s="904"/>
      <c r="K9" s="904"/>
      <c r="L9" s="904"/>
      <c r="M9" s="904"/>
      <c r="N9" s="904" t="s">
        <v>207</v>
      </c>
      <c r="O9" s="904" t="s">
        <v>208</v>
      </c>
      <c r="P9" s="904"/>
      <c r="Q9" s="904"/>
      <c r="R9" s="904"/>
      <c r="S9" s="904"/>
      <c r="T9" s="904"/>
      <c r="U9" s="904"/>
      <c r="V9" s="904"/>
      <c r="W9" s="904"/>
      <c r="X9" s="904" t="s">
        <v>207</v>
      </c>
      <c r="Y9" s="904" t="s">
        <v>204</v>
      </c>
      <c r="Z9" s="904"/>
      <c r="AA9" s="904"/>
      <c r="AB9" s="904"/>
      <c r="AC9" s="904"/>
      <c r="AD9" s="904"/>
      <c r="AE9" s="904"/>
      <c r="AF9" s="904"/>
      <c r="AG9" s="904" t="s">
        <v>207</v>
      </c>
      <c r="AH9" s="904" t="s">
        <v>204</v>
      </c>
      <c r="AI9" s="904"/>
      <c r="AJ9" s="904"/>
      <c r="AK9" s="904"/>
      <c r="AL9" s="904"/>
      <c r="AM9" s="904"/>
      <c r="AN9" s="904"/>
      <c r="AO9" s="904"/>
      <c r="AP9" s="690"/>
      <c r="AQ9" s="690"/>
      <c r="AR9" s="690"/>
      <c r="AS9" s="690"/>
      <c r="AT9" s="690"/>
      <c r="AU9" s="690"/>
      <c r="AV9" s="500"/>
      <c r="AW9" s="680"/>
    </row>
    <row r="10" spans="1:49" ht="29.25">
      <c r="A10" s="904"/>
      <c r="B10" s="904"/>
      <c r="C10" s="904"/>
      <c r="D10" s="904"/>
      <c r="E10" s="904"/>
      <c r="F10" s="905"/>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c r="AE10" s="904"/>
      <c r="AF10" s="904"/>
      <c r="AG10" s="904"/>
      <c r="AH10" s="904"/>
      <c r="AI10" s="904"/>
      <c r="AJ10" s="904"/>
      <c r="AK10" s="904"/>
      <c r="AL10" s="904"/>
      <c r="AM10" s="904"/>
      <c r="AN10" s="904"/>
      <c r="AO10" s="904"/>
      <c r="AP10" s="690"/>
      <c r="AQ10" s="690"/>
      <c r="AR10" s="690"/>
      <c r="AS10" s="690"/>
      <c r="AT10" s="690"/>
      <c r="AU10" s="690"/>
      <c r="AV10" s="500"/>
      <c r="AW10" s="680"/>
    </row>
    <row r="11" spans="1:49" ht="29.25">
      <c r="A11" s="904"/>
      <c r="B11" s="904"/>
      <c r="C11" s="904"/>
      <c r="D11" s="904"/>
      <c r="E11" s="904"/>
      <c r="F11" s="905"/>
      <c r="G11" s="904"/>
      <c r="H11" s="904"/>
      <c r="I11" s="904"/>
      <c r="J11" s="904"/>
      <c r="K11" s="904"/>
      <c r="L11" s="904"/>
      <c r="M11" s="904"/>
      <c r="N11" s="904"/>
      <c r="O11" s="904"/>
      <c r="P11" s="904"/>
      <c r="Q11" s="904"/>
      <c r="R11" s="904"/>
      <c r="S11" s="904"/>
      <c r="T11" s="904"/>
      <c r="U11" s="904"/>
      <c r="V11" s="904"/>
      <c r="W11" s="904"/>
      <c r="X11" s="904"/>
      <c r="Y11" s="904"/>
      <c r="Z11" s="904"/>
      <c r="AA11" s="904"/>
      <c r="AB11" s="904"/>
      <c r="AC11" s="904"/>
      <c r="AD11" s="904"/>
      <c r="AE11" s="904"/>
      <c r="AF11" s="904"/>
      <c r="AG11" s="904"/>
      <c r="AH11" s="904"/>
      <c r="AI11" s="904"/>
      <c r="AJ11" s="904"/>
      <c r="AK11" s="904"/>
      <c r="AL11" s="904"/>
      <c r="AM11" s="904"/>
      <c r="AN11" s="904"/>
      <c r="AO11" s="904"/>
      <c r="AP11" s="690"/>
      <c r="AQ11" s="690"/>
      <c r="AR11" s="690"/>
      <c r="AS11" s="690"/>
      <c r="AT11" s="690"/>
      <c r="AU11" s="690"/>
      <c r="AV11" s="500"/>
      <c r="AW11" s="680"/>
    </row>
    <row r="12" spans="1:49" ht="29.25">
      <c r="A12" s="792">
        <v>1</v>
      </c>
      <c r="B12" s="792">
        <v>2</v>
      </c>
      <c r="C12" s="792"/>
      <c r="D12" s="792"/>
      <c r="E12" s="793">
        <v>3</v>
      </c>
      <c r="F12" s="792">
        <v>4</v>
      </c>
      <c r="G12" s="792">
        <v>5</v>
      </c>
      <c r="H12" s="792">
        <v>6</v>
      </c>
      <c r="I12" s="792"/>
      <c r="J12" s="792"/>
      <c r="K12" s="792"/>
      <c r="L12" s="792"/>
      <c r="M12" s="792"/>
      <c r="N12" s="792"/>
      <c r="O12" s="792"/>
      <c r="P12" s="792"/>
      <c r="Q12" s="792"/>
      <c r="R12" s="792"/>
      <c r="S12" s="792"/>
      <c r="T12" s="792"/>
      <c r="U12" s="792"/>
      <c r="V12" s="794"/>
      <c r="W12" s="794"/>
      <c r="X12" s="794"/>
      <c r="Y12" s="794"/>
      <c r="Z12" s="794"/>
      <c r="AA12" s="794"/>
      <c r="AB12" s="794"/>
      <c r="AC12" s="794"/>
      <c r="AD12" s="794"/>
      <c r="AE12" s="792">
        <v>7</v>
      </c>
      <c r="AF12" s="792">
        <v>8</v>
      </c>
      <c r="AG12" s="792">
        <v>9</v>
      </c>
      <c r="AH12" s="792">
        <v>10</v>
      </c>
      <c r="AI12" s="792">
        <v>11</v>
      </c>
      <c r="AJ12" s="792">
        <v>12</v>
      </c>
      <c r="AK12" s="792">
        <v>13</v>
      </c>
      <c r="AL12" s="792">
        <v>14</v>
      </c>
      <c r="AM12" s="792">
        <v>15</v>
      </c>
      <c r="AN12" s="792">
        <v>16</v>
      </c>
      <c r="AO12" s="792">
        <v>17</v>
      </c>
      <c r="AP12" s="681"/>
      <c r="AQ12" s="681"/>
      <c r="AR12" s="681"/>
      <c r="AS12" s="681"/>
      <c r="AT12" s="681"/>
      <c r="AU12" s="681"/>
      <c r="AV12" s="691"/>
      <c r="AW12" s="682"/>
    </row>
    <row r="13" spans="1:49" ht="51.75" customHeight="1">
      <c r="A13" s="795" t="s">
        <v>342</v>
      </c>
      <c r="B13" s="796" t="s">
        <v>3</v>
      </c>
      <c r="C13" s="796"/>
      <c r="D13" s="796"/>
      <c r="E13" s="797"/>
      <c r="F13" s="798"/>
      <c r="G13" s="799"/>
      <c r="H13" s="798"/>
      <c r="I13" s="798" t="e">
        <f t="shared" ref="I13:U13" si="0">I14+I65</f>
        <v>#REF!</v>
      </c>
      <c r="J13" s="798" t="e">
        <f t="shared" si="0"/>
        <v>#REF!</v>
      </c>
      <c r="K13" s="798" t="e">
        <f t="shared" si="0"/>
        <v>#REF!</v>
      </c>
      <c r="L13" s="798" t="e">
        <f t="shared" si="0"/>
        <v>#REF!</v>
      </c>
      <c r="M13" s="798" t="e">
        <f t="shared" si="0"/>
        <v>#REF!</v>
      </c>
      <c r="N13" s="798" t="e">
        <f t="shared" si="0"/>
        <v>#REF!</v>
      </c>
      <c r="O13" s="798" t="e">
        <f t="shared" si="0"/>
        <v>#REF!</v>
      </c>
      <c r="P13" s="798" t="e">
        <f t="shared" si="0"/>
        <v>#REF!</v>
      </c>
      <c r="Q13" s="798" t="e">
        <f t="shared" si="0"/>
        <v>#REF!</v>
      </c>
      <c r="R13" s="798" t="e">
        <f t="shared" si="0"/>
        <v>#REF!</v>
      </c>
      <c r="S13" s="798" t="e">
        <f t="shared" si="0"/>
        <v>#REF!</v>
      </c>
      <c r="T13" s="798" t="e">
        <f t="shared" si="0"/>
        <v>#REF!</v>
      </c>
      <c r="U13" s="798" t="e">
        <f t="shared" si="0"/>
        <v>#REF!</v>
      </c>
      <c r="V13" s="798">
        <f t="shared" ref="V13:AN13" si="1">V14+V63+V65+V112</f>
        <v>372484.10699299996</v>
      </c>
      <c r="W13" s="798">
        <f t="shared" si="1"/>
        <v>309604.10699299996</v>
      </c>
      <c r="X13" s="798">
        <f t="shared" si="1"/>
        <v>57415</v>
      </c>
      <c r="Y13" s="798">
        <f t="shared" si="1"/>
        <v>252189.10699299999</v>
      </c>
      <c r="Z13" s="798">
        <f t="shared" si="1"/>
        <v>6848</v>
      </c>
      <c r="AA13" s="798">
        <f t="shared" si="1"/>
        <v>0</v>
      </c>
      <c r="AB13" s="798">
        <f t="shared" si="1"/>
        <v>0</v>
      </c>
      <c r="AC13" s="798">
        <f t="shared" si="1"/>
        <v>6848</v>
      </c>
      <c r="AD13" s="798">
        <f t="shared" si="1"/>
        <v>0</v>
      </c>
      <c r="AE13" s="798">
        <f t="shared" si="1"/>
        <v>380124.02699299995</v>
      </c>
      <c r="AF13" s="798">
        <f t="shared" si="1"/>
        <v>316401.10699299996</v>
      </c>
      <c r="AG13" s="798">
        <f t="shared" si="1"/>
        <v>57415</v>
      </c>
      <c r="AH13" s="798">
        <f t="shared" si="1"/>
        <v>258986.10699299999</v>
      </c>
      <c r="AI13" s="798">
        <f t="shared" si="1"/>
        <v>229102.314896</v>
      </c>
      <c r="AJ13" s="798">
        <f t="shared" si="1"/>
        <v>28606.524428000001</v>
      </c>
      <c r="AK13" s="798">
        <f t="shared" si="1"/>
        <v>101793.74599499999</v>
      </c>
      <c r="AL13" s="798">
        <f t="shared" si="1"/>
        <v>191922</v>
      </c>
      <c r="AM13" s="798">
        <f t="shared" si="1"/>
        <v>20922</v>
      </c>
      <c r="AN13" s="798">
        <f t="shared" si="1"/>
        <v>171000</v>
      </c>
      <c r="AO13" s="800"/>
      <c r="AP13" s="698"/>
      <c r="AQ13" s="698"/>
      <c r="AR13" s="698"/>
      <c r="AS13" s="698"/>
      <c r="AT13" s="698"/>
      <c r="AU13" s="698"/>
      <c r="AV13" s="699"/>
      <c r="AW13" s="685">
        <v>152736.23529899999</v>
      </c>
    </row>
    <row r="14" spans="1:49" s="684" customFormat="1" ht="72.75" customHeight="1">
      <c r="A14" s="828" t="s">
        <v>13</v>
      </c>
      <c r="B14" s="829" t="s">
        <v>953</v>
      </c>
      <c r="C14" s="830"/>
      <c r="D14" s="830"/>
      <c r="E14" s="831"/>
      <c r="F14" s="832">
        <f>SUM(F15:F60)</f>
        <v>106429</v>
      </c>
      <c r="G14" s="833"/>
      <c r="H14" s="832"/>
      <c r="I14" s="832"/>
      <c r="J14" s="832"/>
      <c r="K14" s="832"/>
      <c r="L14" s="832"/>
      <c r="M14" s="832"/>
      <c r="N14" s="832"/>
      <c r="O14" s="832"/>
      <c r="P14" s="832"/>
      <c r="Q14" s="832"/>
      <c r="R14" s="832"/>
      <c r="S14" s="832"/>
      <c r="T14" s="832"/>
      <c r="U14" s="832"/>
      <c r="V14" s="832"/>
      <c r="W14" s="832"/>
      <c r="X14" s="832"/>
      <c r="Y14" s="832"/>
      <c r="Z14" s="832">
        <f t="shared" ref="Z14:AN14" si="2">SUM(Z15:Z62)</f>
        <v>6332</v>
      </c>
      <c r="AA14" s="832">
        <f t="shared" si="2"/>
        <v>0</v>
      </c>
      <c r="AB14" s="832">
        <f t="shared" si="2"/>
        <v>0</v>
      </c>
      <c r="AC14" s="832">
        <f t="shared" si="2"/>
        <v>6332</v>
      </c>
      <c r="AD14" s="832">
        <f t="shared" si="2"/>
        <v>0</v>
      </c>
      <c r="AE14" s="832">
        <f t="shared" si="2"/>
        <v>6281</v>
      </c>
      <c r="AF14" s="832">
        <f t="shared" si="2"/>
        <v>6281</v>
      </c>
      <c r="AG14" s="832">
        <f t="shared" si="2"/>
        <v>0</v>
      </c>
      <c r="AH14" s="832">
        <f t="shared" si="2"/>
        <v>6281</v>
      </c>
      <c r="AI14" s="832">
        <f t="shared" si="2"/>
        <v>98702.044473000002</v>
      </c>
      <c r="AJ14" s="832">
        <f t="shared" si="2"/>
        <v>0</v>
      </c>
      <c r="AK14" s="832">
        <f t="shared" si="2"/>
        <v>0</v>
      </c>
      <c r="AL14" s="832">
        <f t="shared" si="2"/>
        <v>6281</v>
      </c>
      <c r="AM14" s="832">
        <f t="shared" si="2"/>
        <v>0</v>
      </c>
      <c r="AN14" s="832">
        <f t="shared" si="2"/>
        <v>6281</v>
      </c>
      <c r="AO14" s="834"/>
      <c r="AP14" s="698"/>
      <c r="AQ14" s="698"/>
      <c r="AR14" s="698"/>
      <c r="AS14" s="698"/>
      <c r="AT14" s="698"/>
      <c r="AU14" s="698"/>
      <c r="AV14" s="700"/>
      <c r="AW14" s="683"/>
    </row>
    <row r="15" spans="1:49" s="693" customFormat="1" ht="152.25" customHeight="1">
      <c r="A15" s="801" t="s">
        <v>8</v>
      </c>
      <c r="B15" s="787" t="s">
        <v>854</v>
      </c>
      <c r="C15" s="796"/>
      <c r="D15" s="802"/>
      <c r="E15" s="803" t="s">
        <v>933</v>
      </c>
      <c r="F15" s="804">
        <v>5000</v>
      </c>
      <c r="G15" s="799"/>
      <c r="H15" s="805" t="s">
        <v>391</v>
      </c>
      <c r="I15" s="798"/>
      <c r="J15" s="798"/>
      <c r="K15" s="798"/>
      <c r="L15" s="798"/>
      <c r="M15" s="798"/>
      <c r="N15" s="798"/>
      <c r="O15" s="798"/>
      <c r="P15" s="798"/>
      <c r="Q15" s="798"/>
      <c r="R15" s="798"/>
      <c r="S15" s="798"/>
      <c r="T15" s="798"/>
      <c r="U15" s="798"/>
      <c r="V15" s="798"/>
      <c r="W15" s="798"/>
      <c r="X15" s="798"/>
      <c r="Y15" s="798"/>
      <c r="Z15" s="804">
        <f t="shared" ref="Z15:Z54" si="3">+SUM(AA15:AD15)</f>
        <v>65</v>
      </c>
      <c r="AA15" s="798"/>
      <c r="AB15" s="798"/>
      <c r="AC15" s="804">
        <v>65</v>
      </c>
      <c r="AD15" s="798"/>
      <c r="AE15" s="804">
        <f t="shared" ref="AE15:AE62" si="4">AF15</f>
        <v>65</v>
      </c>
      <c r="AF15" s="804">
        <f t="shared" ref="AF15:AF55" si="5">AG15+AH15</f>
        <v>65</v>
      </c>
      <c r="AG15" s="798"/>
      <c r="AH15" s="804">
        <f t="shared" ref="AH15:AH55" si="6">Y15+AC15+AD15</f>
        <v>65</v>
      </c>
      <c r="AI15" s="804">
        <v>4864.6459999999997</v>
      </c>
      <c r="AJ15" s="798"/>
      <c r="AK15" s="798"/>
      <c r="AL15" s="804">
        <f t="shared" ref="AL15:AL62" si="7">AM15+AN15</f>
        <v>65</v>
      </c>
      <c r="AM15" s="798"/>
      <c r="AN15" s="804">
        <v>65</v>
      </c>
      <c r="AO15" s="803" t="s">
        <v>956</v>
      </c>
      <c r="AP15" s="701"/>
      <c r="AQ15" s="702"/>
      <c r="AR15" s="703" t="s">
        <v>1018</v>
      </c>
      <c r="AS15" s="692"/>
    </row>
    <row r="16" spans="1:49" s="693" customFormat="1" ht="84" customHeight="1">
      <c r="A16" s="801" t="s">
        <v>0</v>
      </c>
      <c r="B16" s="787" t="s">
        <v>855</v>
      </c>
      <c r="C16" s="796"/>
      <c r="D16" s="802"/>
      <c r="E16" s="803" t="s">
        <v>934</v>
      </c>
      <c r="F16" s="804">
        <v>456</v>
      </c>
      <c r="G16" s="799"/>
      <c r="H16" s="805" t="s">
        <v>391</v>
      </c>
      <c r="I16" s="798"/>
      <c r="J16" s="798"/>
      <c r="K16" s="798"/>
      <c r="L16" s="798"/>
      <c r="M16" s="798"/>
      <c r="N16" s="798"/>
      <c r="O16" s="798"/>
      <c r="P16" s="798"/>
      <c r="Q16" s="798"/>
      <c r="R16" s="798"/>
      <c r="S16" s="798"/>
      <c r="T16" s="798"/>
      <c r="U16" s="798"/>
      <c r="V16" s="798"/>
      <c r="W16" s="798"/>
      <c r="X16" s="798"/>
      <c r="Y16" s="798"/>
      <c r="Z16" s="804">
        <f t="shared" si="3"/>
        <v>1</v>
      </c>
      <c r="AA16" s="798"/>
      <c r="AB16" s="798"/>
      <c r="AC16" s="804">
        <v>1</v>
      </c>
      <c r="AD16" s="798"/>
      <c r="AE16" s="804">
        <f t="shared" si="4"/>
        <v>1</v>
      </c>
      <c r="AF16" s="804">
        <f t="shared" si="5"/>
        <v>1</v>
      </c>
      <c r="AG16" s="798"/>
      <c r="AH16" s="804">
        <f t="shared" si="6"/>
        <v>1</v>
      </c>
      <c r="AI16" s="804">
        <v>436.59210000000002</v>
      </c>
      <c r="AJ16" s="798"/>
      <c r="AK16" s="798"/>
      <c r="AL16" s="804">
        <f t="shared" si="7"/>
        <v>1</v>
      </c>
      <c r="AM16" s="798"/>
      <c r="AN16" s="804">
        <v>1</v>
      </c>
      <c r="AO16" s="803" t="s">
        <v>957</v>
      </c>
      <c r="AP16" s="701"/>
      <c r="AQ16" s="702"/>
      <c r="AR16" s="703" t="s">
        <v>1018</v>
      </c>
      <c r="AS16" s="692"/>
    </row>
    <row r="17" spans="1:45" s="693" customFormat="1" ht="87.75">
      <c r="A17" s="801" t="s">
        <v>4</v>
      </c>
      <c r="B17" s="787" t="s">
        <v>856</v>
      </c>
      <c r="C17" s="796"/>
      <c r="D17" s="802"/>
      <c r="E17" s="803" t="s">
        <v>935</v>
      </c>
      <c r="F17" s="804">
        <v>4850</v>
      </c>
      <c r="G17" s="799"/>
      <c r="H17" s="805" t="s">
        <v>35</v>
      </c>
      <c r="I17" s="798"/>
      <c r="J17" s="798"/>
      <c r="K17" s="798"/>
      <c r="L17" s="798"/>
      <c r="M17" s="798"/>
      <c r="N17" s="798"/>
      <c r="O17" s="798"/>
      <c r="P17" s="798"/>
      <c r="Q17" s="798"/>
      <c r="R17" s="798"/>
      <c r="S17" s="798"/>
      <c r="T17" s="798"/>
      <c r="U17" s="798"/>
      <c r="V17" s="798"/>
      <c r="W17" s="798"/>
      <c r="X17" s="798"/>
      <c r="Y17" s="798"/>
      <c r="Z17" s="804">
        <f t="shared" si="3"/>
        <v>1509</v>
      </c>
      <c r="AA17" s="798"/>
      <c r="AB17" s="798"/>
      <c r="AC17" s="804">
        <v>1509</v>
      </c>
      <c r="AD17" s="798"/>
      <c r="AE17" s="804">
        <f t="shared" si="4"/>
        <v>1509</v>
      </c>
      <c r="AF17" s="804">
        <f t="shared" si="5"/>
        <v>1509</v>
      </c>
      <c r="AG17" s="798"/>
      <c r="AH17" s="804">
        <f t="shared" si="6"/>
        <v>1509</v>
      </c>
      <c r="AI17" s="804">
        <v>3271.154</v>
      </c>
      <c r="AJ17" s="798"/>
      <c r="AK17" s="798"/>
      <c r="AL17" s="804">
        <f t="shared" si="7"/>
        <v>1509</v>
      </c>
      <c r="AM17" s="798"/>
      <c r="AN17" s="804">
        <v>1509</v>
      </c>
      <c r="AO17" s="803" t="s">
        <v>958</v>
      </c>
      <c r="AP17" s="701"/>
      <c r="AQ17" s="702"/>
      <c r="AR17" s="703" t="s">
        <v>1018</v>
      </c>
      <c r="AS17" s="692"/>
    </row>
    <row r="18" spans="1:45" s="693" customFormat="1" ht="117">
      <c r="A18" s="801" t="s">
        <v>5</v>
      </c>
      <c r="B18" s="787" t="s">
        <v>857</v>
      </c>
      <c r="C18" s="796"/>
      <c r="D18" s="802"/>
      <c r="E18" s="803" t="s">
        <v>936</v>
      </c>
      <c r="F18" s="804">
        <v>850</v>
      </c>
      <c r="G18" s="799"/>
      <c r="H18" s="805" t="s">
        <v>391</v>
      </c>
      <c r="I18" s="798"/>
      <c r="J18" s="798"/>
      <c r="K18" s="798"/>
      <c r="L18" s="798"/>
      <c r="M18" s="798"/>
      <c r="N18" s="798"/>
      <c r="O18" s="798"/>
      <c r="P18" s="798"/>
      <c r="Q18" s="798"/>
      <c r="R18" s="798"/>
      <c r="S18" s="798"/>
      <c r="T18" s="798"/>
      <c r="U18" s="798"/>
      <c r="V18" s="798"/>
      <c r="W18" s="798"/>
      <c r="X18" s="798"/>
      <c r="Y18" s="798"/>
      <c r="Z18" s="804">
        <f t="shared" si="3"/>
        <v>3</v>
      </c>
      <c r="AA18" s="798"/>
      <c r="AB18" s="798"/>
      <c r="AC18" s="804">
        <v>3</v>
      </c>
      <c r="AD18" s="798"/>
      <c r="AE18" s="804">
        <f t="shared" si="4"/>
        <v>3</v>
      </c>
      <c r="AF18" s="804">
        <f t="shared" si="5"/>
        <v>3</v>
      </c>
      <c r="AG18" s="798"/>
      <c r="AH18" s="804">
        <f t="shared" si="6"/>
        <v>3</v>
      </c>
      <c r="AI18" s="804">
        <v>802.98680000000002</v>
      </c>
      <c r="AJ18" s="798"/>
      <c r="AK18" s="798"/>
      <c r="AL18" s="804">
        <f t="shared" si="7"/>
        <v>3</v>
      </c>
      <c r="AM18" s="798"/>
      <c r="AN18" s="804">
        <v>3</v>
      </c>
      <c r="AO18" s="803" t="s">
        <v>962</v>
      </c>
      <c r="AP18" s="701"/>
      <c r="AQ18" s="702"/>
      <c r="AR18" s="703" t="s">
        <v>1018</v>
      </c>
      <c r="AS18" s="692"/>
    </row>
    <row r="19" spans="1:45" s="693" customFormat="1" ht="87.75">
      <c r="A19" s="801" t="s">
        <v>9</v>
      </c>
      <c r="B19" s="787" t="s">
        <v>858</v>
      </c>
      <c r="C19" s="796"/>
      <c r="D19" s="802"/>
      <c r="E19" s="803" t="s">
        <v>937</v>
      </c>
      <c r="F19" s="804">
        <v>680</v>
      </c>
      <c r="G19" s="799"/>
      <c r="H19" s="805" t="s">
        <v>147</v>
      </c>
      <c r="I19" s="798"/>
      <c r="J19" s="798"/>
      <c r="K19" s="798"/>
      <c r="L19" s="798"/>
      <c r="M19" s="798"/>
      <c r="N19" s="798"/>
      <c r="O19" s="798"/>
      <c r="P19" s="798"/>
      <c r="Q19" s="798"/>
      <c r="R19" s="798"/>
      <c r="S19" s="798"/>
      <c r="T19" s="798"/>
      <c r="U19" s="798"/>
      <c r="V19" s="798"/>
      <c r="W19" s="798"/>
      <c r="X19" s="798"/>
      <c r="Y19" s="798"/>
      <c r="Z19" s="804">
        <f t="shared" si="3"/>
        <v>62</v>
      </c>
      <c r="AA19" s="798"/>
      <c r="AB19" s="798"/>
      <c r="AC19" s="804">
        <v>62</v>
      </c>
      <c r="AD19" s="798"/>
      <c r="AE19" s="804">
        <f t="shared" si="4"/>
        <v>62</v>
      </c>
      <c r="AF19" s="804">
        <f t="shared" si="5"/>
        <v>62</v>
      </c>
      <c r="AG19" s="798"/>
      <c r="AH19" s="804">
        <f t="shared" si="6"/>
        <v>62</v>
      </c>
      <c r="AI19" s="804">
        <v>600</v>
      </c>
      <c r="AJ19" s="798"/>
      <c r="AK19" s="798"/>
      <c r="AL19" s="804">
        <f t="shared" si="7"/>
        <v>62</v>
      </c>
      <c r="AM19" s="798"/>
      <c r="AN19" s="804">
        <v>62</v>
      </c>
      <c r="AO19" s="803" t="s">
        <v>963</v>
      </c>
      <c r="AP19" s="701"/>
      <c r="AQ19" s="702"/>
      <c r="AR19" s="703" t="s">
        <v>1018</v>
      </c>
      <c r="AS19" s="692"/>
    </row>
    <row r="20" spans="1:45" s="693" customFormat="1" ht="87.75">
      <c r="A20" s="801" t="s">
        <v>521</v>
      </c>
      <c r="B20" s="787" t="s">
        <v>859</v>
      </c>
      <c r="C20" s="796"/>
      <c r="D20" s="802"/>
      <c r="E20" s="803" t="s">
        <v>938</v>
      </c>
      <c r="F20" s="804">
        <v>900</v>
      </c>
      <c r="G20" s="799"/>
      <c r="H20" s="805" t="s">
        <v>147</v>
      </c>
      <c r="I20" s="798"/>
      <c r="J20" s="798"/>
      <c r="K20" s="798"/>
      <c r="L20" s="798"/>
      <c r="M20" s="798"/>
      <c r="N20" s="798"/>
      <c r="O20" s="798"/>
      <c r="P20" s="798"/>
      <c r="Q20" s="798"/>
      <c r="R20" s="798"/>
      <c r="S20" s="798"/>
      <c r="T20" s="798"/>
      <c r="U20" s="798"/>
      <c r="V20" s="798"/>
      <c r="W20" s="798"/>
      <c r="X20" s="798"/>
      <c r="Y20" s="798"/>
      <c r="Z20" s="804">
        <f t="shared" si="3"/>
        <v>6</v>
      </c>
      <c r="AA20" s="798"/>
      <c r="AB20" s="798"/>
      <c r="AC20" s="804">
        <v>6</v>
      </c>
      <c r="AD20" s="798"/>
      <c r="AE20" s="804">
        <f t="shared" si="4"/>
        <v>6</v>
      </c>
      <c r="AF20" s="804">
        <f t="shared" si="5"/>
        <v>6</v>
      </c>
      <c r="AG20" s="798"/>
      <c r="AH20" s="804">
        <f t="shared" si="6"/>
        <v>6</v>
      </c>
      <c r="AI20" s="804">
        <v>879.52099999999996</v>
      </c>
      <c r="AJ20" s="798"/>
      <c r="AK20" s="798"/>
      <c r="AL20" s="804">
        <f t="shared" si="7"/>
        <v>6</v>
      </c>
      <c r="AM20" s="798"/>
      <c r="AN20" s="804">
        <v>6</v>
      </c>
      <c r="AO20" s="803" t="s">
        <v>964</v>
      </c>
      <c r="AP20" s="701"/>
      <c r="AQ20" s="702"/>
      <c r="AR20" s="703" t="s">
        <v>1018</v>
      </c>
      <c r="AS20" s="692"/>
    </row>
    <row r="21" spans="1:45" s="693" customFormat="1" ht="87.75">
      <c r="A21" s="801" t="s">
        <v>522</v>
      </c>
      <c r="B21" s="787" t="s">
        <v>860</v>
      </c>
      <c r="C21" s="796"/>
      <c r="D21" s="802"/>
      <c r="E21" s="803" t="s">
        <v>939</v>
      </c>
      <c r="F21" s="804">
        <v>169</v>
      </c>
      <c r="G21" s="799"/>
      <c r="H21" s="805" t="s">
        <v>147</v>
      </c>
      <c r="I21" s="798"/>
      <c r="J21" s="798"/>
      <c r="K21" s="798"/>
      <c r="L21" s="798"/>
      <c r="M21" s="798"/>
      <c r="N21" s="798"/>
      <c r="O21" s="798"/>
      <c r="P21" s="798"/>
      <c r="Q21" s="798"/>
      <c r="R21" s="798"/>
      <c r="S21" s="798"/>
      <c r="T21" s="798"/>
      <c r="U21" s="798"/>
      <c r="V21" s="798"/>
      <c r="W21" s="798"/>
      <c r="X21" s="798"/>
      <c r="Y21" s="798"/>
      <c r="Z21" s="804">
        <f t="shared" si="3"/>
        <v>1</v>
      </c>
      <c r="AA21" s="798"/>
      <c r="AB21" s="798"/>
      <c r="AC21" s="804">
        <v>1</v>
      </c>
      <c r="AD21" s="798"/>
      <c r="AE21" s="804">
        <f t="shared" si="4"/>
        <v>1</v>
      </c>
      <c r="AF21" s="804">
        <f t="shared" si="5"/>
        <v>1</v>
      </c>
      <c r="AG21" s="798"/>
      <c r="AH21" s="804">
        <f t="shared" si="6"/>
        <v>1</v>
      </c>
      <c r="AI21" s="804">
        <v>167.96600000000001</v>
      </c>
      <c r="AJ21" s="798"/>
      <c r="AK21" s="798"/>
      <c r="AL21" s="804">
        <f t="shared" si="7"/>
        <v>1</v>
      </c>
      <c r="AM21" s="798"/>
      <c r="AN21" s="804">
        <v>1</v>
      </c>
      <c r="AO21" s="803" t="s">
        <v>965</v>
      </c>
      <c r="AP21" s="701"/>
      <c r="AQ21" s="702"/>
      <c r="AR21" s="703" t="s">
        <v>1018</v>
      </c>
      <c r="AS21" s="692"/>
    </row>
    <row r="22" spans="1:45" s="693" customFormat="1" ht="87.75">
      <c r="A22" s="801" t="s">
        <v>17</v>
      </c>
      <c r="B22" s="787" t="s">
        <v>861</v>
      </c>
      <c r="C22" s="796"/>
      <c r="D22" s="802"/>
      <c r="E22" s="803" t="s">
        <v>940</v>
      </c>
      <c r="F22" s="804">
        <v>3500</v>
      </c>
      <c r="G22" s="799"/>
      <c r="H22" s="805" t="s">
        <v>959</v>
      </c>
      <c r="I22" s="798"/>
      <c r="J22" s="798"/>
      <c r="K22" s="798"/>
      <c r="L22" s="798"/>
      <c r="M22" s="798"/>
      <c r="N22" s="798"/>
      <c r="O22" s="798"/>
      <c r="P22" s="798"/>
      <c r="Q22" s="798"/>
      <c r="R22" s="798"/>
      <c r="S22" s="798"/>
      <c r="T22" s="798"/>
      <c r="U22" s="798"/>
      <c r="V22" s="798"/>
      <c r="W22" s="798"/>
      <c r="X22" s="798"/>
      <c r="Y22" s="798"/>
      <c r="Z22" s="804">
        <f t="shared" si="3"/>
        <v>4</v>
      </c>
      <c r="AA22" s="798"/>
      <c r="AB22" s="798"/>
      <c r="AC22" s="804">
        <v>4</v>
      </c>
      <c r="AD22" s="798"/>
      <c r="AE22" s="804">
        <f t="shared" si="4"/>
        <v>4</v>
      </c>
      <c r="AF22" s="804">
        <f t="shared" si="5"/>
        <v>4</v>
      </c>
      <c r="AG22" s="798"/>
      <c r="AH22" s="804">
        <f t="shared" si="6"/>
        <v>4</v>
      </c>
      <c r="AI22" s="804">
        <v>3453.5683290000002</v>
      </c>
      <c r="AJ22" s="798"/>
      <c r="AK22" s="798"/>
      <c r="AL22" s="804">
        <f t="shared" si="7"/>
        <v>4</v>
      </c>
      <c r="AM22" s="798"/>
      <c r="AN22" s="804">
        <v>4</v>
      </c>
      <c r="AO22" s="803" t="s">
        <v>966</v>
      </c>
      <c r="AP22" s="701"/>
      <c r="AQ22" s="702"/>
      <c r="AR22" s="703" t="s">
        <v>1018</v>
      </c>
      <c r="AS22" s="692"/>
    </row>
    <row r="23" spans="1:45" s="693" customFormat="1" ht="136.5" customHeight="1">
      <c r="A23" s="801" t="s">
        <v>523</v>
      </c>
      <c r="B23" s="787" t="s">
        <v>862</v>
      </c>
      <c r="C23" s="796"/>
      <c r="D23" s="802"/>
      <c r="E23" s="797"/>
      <c r="F23" s="804"/>
      <c r="G23" s="799"/>
      <c r="H23" s="805" t="s">
        <v>104</v>
      </c>
      <c r="I23" s="798"/>
      <c r="J23" s="798"/>
      <c r="K23" s="798"/>
      <c r="L23" s="798"/>
      <c r="M23" s="798"/>
      <c r="N23" s="798"/>
      <c r="O23" s="798"/>
      <c r="P23" s="798"/>
      <c r="Q23" s="798"/>
      <c r="R23" s="798"/>
      <c r="S23" s="798"/>
      <c r="T23" s="798"/>
      <c r="U23" s="798"/>
      <c r="V23" s="798"/>
      <c r="W23" s="798"/>
      <c r="X23" s="798"/>
      <c r="Y23" s="798"/>
      <c r="Z23" s="804">
        <f t="shared" si="3"/>
        <v>176</v>
      </c>
      <c r="AA23" s="798"/>
      <c r="AB23" s="798"/>
      <c r="AC23" s="804">
        <v>176</v>
      </c>
      <c r="AD23" s="798"/>
      <c r="AE23" s="804">
        <f t="shared" si="4"/>
        <v>176</v>
      </c>
      <c r="AF23" s="804">
        <f t="shared" si="5"/>
        <v>176</v>
      </c>
      <c r="AG23" s="798"/>
      <c r="AH23" s="804">
        <f t="shared" si="6"/>
        <v>176</v>
      </c>
      <c r="AI23" s="804">
        <v>980</v>
      </c>
      <c r="AJ23" s="798"/>
      <c r="AK23" s="798"/>
      <c r="AL23" s="804">
        <f t="shared" si="7"/>
        <v>176</v>
      </c>
      <c r="AM23" s="798"/>
      <c r="AN23" s="804">
        <v>176</v>
      </c>
      <c r="AO23" s="797" t="s">
        <v>967</v>
      </c>
      <c r="AP23" s="704"/>
      <c r="AQ23" s="702"/>
      <c r="AR23" s="703" t="s">
        <v>1018</v>
      </c>
      <c r="AS23" s="692"/>
    </row>
    <row r="24" spans="1:45" s="693" customFormat="1" ht="99" customHeight="1">
      <c r="A24" s="801" t="s">
        <v>19</v>
      </c>
      <c r="B24" s="787" t="s">
        <v>863</v>
      </c>
      <c r="C24" s="796"/>
      <c r="D24" s="802"/>
      <c r="E24" s="803" t="s">
        <v>941</v>
      </c>
      <c r="F24" s="804">
        <v>2352</v>
      </c>
      <c r="G24" s="799"/>
      <c r="H24" s="805" t="s">
        <v>235</v>
      </c>
      <c r="I24" s="798"/>
      <c r="J24" s="798"/>
      <c r="K24" s="798"/>
      <c r="L24" s="798"/>
      <c r="M24" s="798"/>
      <c r="N24" s="798"/>
      <c r="O24" s="798"/>
      <c r="P24" s="798"/>
      <c r="Q24" s="798"/>
      <c r="R24" s="798"/>
      <c r="S24" s="798"/>
      <c r="T24" s="798"/>
      <c r="U24" s="798"/>
      <c r="V24" s="798"/>
      <c r="W24" s="798"/>
      <c r="X24" s="798"/>
      <c r="Y24" s="798"/>
      <c r="Z24" s="804">
        <f t="shared" si="3"/>
        <v>86</v>
      </c>
      <c r="AA24" s="798"/>
      <c r="AB24" s="798"/>
      <c r="AC24" s="804">
        <v>86</v>
      </c>
      <c r="AD24" s="798"/>
      <c r="AE24" s="804">
        <f t="shared" si="4"/>
        <v>86</v>
      </c>
      <c r="AF24" s="804">
        <f t="shared" si="5"/>
        <v>86</v>
      </c>
      <c r="AG24" s="798"/>
      <c r="AH24" s="804">
        <f t="shared" si="6"/>
        <v>86</v>
      </c>
      <c r="AI24" s="804">
        <v>1940.896</v>
      </c>
      <c r="AJ24" s="798"/>
      <c r="AK24" s="798"/>
      <c r="AL24" s="804">
        <f t="shared" si="7"/>
        <v>86</v>
      </c>
      <c r="AM24" s="798"/>
      <c r="AN24" s="804">
        <v>86</v>
      </c>
      <c r="AO24" s="803" t="s">
        <v>968</v>
      </c>
      <c r="AP24" s="701"/>
      <c r="AQ24" s="702"/>
      <c r="AR24" s="703" t="s">
        <v>1018</v>
      </c>
      <c r="AS24" s="692"/>
    </row>
    <row r="25" spans="1:45" s="693" customFormat="1" ht="87.75">
      <c r="A25" s="801" t="s">
        <v>20</v>
      </c>
      <c r="B25" s="787" t="s">
        <v>864</v>
      </c>
      <c r="C25" s="796"/>
      <c r="D25" s="802"/>
      <c r="E25" s="803" t="s">
        <v>942</v>
      </c>
      <c r="F25" s="804">
        <v>358</v>
      </c>
      <c r="G25" s="799"/>
      <c r="H25" s="805" t="s">
        <v>969</v>
      </c>
      <c r="I25" s="798"/>
      <c r="J25" s="798"/>
      <c r="K25" s="798"/>
      <c r="L25" s="798"/>
      <c r="M25" s="798"/>
      <c r="N25" s="798"/>
      <c r="O25" s="798"/>
      <c r="P25" s="798"/>
      <c r="Q25" s="798"/>
      <c r="R25" s="798"/>
      <c r="S25" s="798"/>
      <c r="T25" s="798"/>
      <c r="U25" s="798"/>
      <c r="V25" s="798"/>
      <c r="W25" s="798"/>
      <c r="X25" s="798"/>
      <c r="Y25" s="798"/>
      <c r="Z25" s="804">
        <f t="shared" si="3"/>
        <v>3</v>
      </c>
      <c r="AA25" s="798"/>
      <c r="AB25" s="798"/>
      <c r="AC25" s="804">
        <v>3</v>
      </c>
      <c r="AD25" s="798"/>
      <c r="AE25" s="804">
        <f t="shared" si="4"/>
        <v>3</v>
      </c>
      <c r="AF25" s="804">
        <f t="shared" si="5"/>
        <v>3</v>
      </c>
      <c r="AG25" s="798"/>
      <c r="AH25" s="804">
        <f t="shared" si="6"/>
        <v>3</v>
      </c>
      <c r="AI25" s="804">
        <v>323.09100000000001</v>
      </c>
      <c r="AJ25" s="798"/>
      <c r="AK25" s="798"/>
      <c r="AL25" s="804">
        <f t="shared" si="7"/>
        <v>3</v>
      </c>
      <c r="AM25" s="798"/>
      <c r="AN25" s="804">
        <v>3</v>
      </c>
      <c r="AO25" s="803" t="s">
        <v>970</v>
      </c>
      <c r="AP25" s="701"/>
      <c r="AQ25" s="702"/>
      <c r="AR25" s="703" t="s">
        <v>1018</v>
      </c>
      <c r="AS25" s="692"/>
    </row>
    <row r="26" spans="1:45" s="693" customFormat="1" ht="87.75">
      <c r="A26" s="801" t="s">
        <v>211</v>
      </c>
      <c r="B26" s="787" t="s">
        <v>865</v>
      </c>
      <c r="C26" s="796"/>
      <c r="D26" s="802"/>
      <c r="E26" s="803" t="s">
        <v>943</v>
      </c>
      <c r="F26" s="804">
        <v>450</v>
      </c>
      <c r="G26" s="799"/>
      <c r="H26" s="805" t="s">
        <v>69</v>
      </c>
      <c r="I26" s="798"/>
      <c r="J26" s="798"/>
      <c r="K26" s="798"/>
      <c r="L26" s="798"/>
      <c r="M26" s="798"/>
      <c r="N26" s="798"/>
      <c r="O26" s="798"/>
      <c r="P26" s="798"/>
      <c r="Q26" s="798"/>
      <c r="R26" s="798"/>
      <c r="S26" s="798"/>
      <c r="T26" s="798"/>
      <c r="U26" s="798"/>
      <c r="V26" s="798"/>
      <c r="W26" s="798"/>
      <c r="X26" s="798"/>
      <c r="Y26" s="798"/>
      <c r="Z26" s="804">
        <f t="shared" si="3"/>
        <v>53</v>
      </c>
      <c r="AA26" s="798"/>
      <c r="AB26" s="798"/>
      <c r="AC26" s="804">
        <v>53</v>
      </c>
      <c r="AD26" s="798"/>
      <c r="AE26" s="804">
        <f t="shared" si="4"/>
        <v>53</v>
      </c>
      <c r="AF26" s="804">
        <f t="shared" si="5"/>
        <v>53</v>
      </c>
      <c r="AG26" s="798"/>
      <c r="AH26" s="804">
        <f t="shared" si="6"/>
        <v>53</v>
      </c>
      <c r="AI26" s="804">
        <v>276.01900000000001</v>
      </c>
      <c r="AJ26" s="798"/>
      <c r="AK26" s="798"/>
      <c r="AL26" s="804">
        <f t="shared" si="7"/>
        <v>53</v>
      </c>
      <c r="AM26" s="798"/>
      <c r="AN26" s="804">
        <v>53</v>
      </c>
      <c r="AO26" s="803" t="s">
        <v>971</v>
      </c>
      <c r="AP26" s="701"/>
      <c r="AQ26" s="702"/>
      <c r="AR26" s="703" t="s">
        <v>1018</v>
      </c>
      <c r="AS26" s="692"/>
    </row>
    <row r="27" spans="1:45" s="693" customFormat="1" ht="87.75">
      <c r="A27" s="801" t="s">
        <v>524</v>
      </c>
      <c r="B27" s="787" t="s">
        <v>866</v>
      </c>
      <c r="C27" s="796"/>
      <c r="D27" s="802"/>
      <c r="E27" s="803" t="s">
        <v>944</v>
      </c>
      <c r="F27" s="804">
        <v>1000</v>
      </c>
      <c r="G27" s="799"/>
      <c r="H27" s="805" t="s">
        <v>69</v>
      </c>
      <c r="I27" s="798"/>
      <c r="J27" s="798"/>
      <c r="K27" s="798"/>
      <c r="L27" s="798"/>
      <c r="M27" s="798"/>
      <c r="N27" s="798"/>
      <c r="O27" s="798"/>
      <c r="P27" s="798"/>
      <c r="Q27" s="798"/>
      <c r="R27" s="798"/>
      <c r="S27" s="798"/>
      <c r="T27" s="798"/>
      <c r="U27" s="798"/>
      <c r="V27" s="798"/>
      <c r="W27" s="798"/>
      <c r="X27" s="798"/>
      <c r="Y27" s="798"/>
      <c r="Z27" s="804">
        <f t="shared" si="3"/>
        <v>88</v>
      </c>
      <c r="AA27" s="798"/>
      <c r="AB27" s="798"/>
      <c r="AC27" s="804">
        <v>88</v>
      </c>
      <c r="AD27" s="798"/>
      <c r="AE27" s="804">
        <f t="shared" si="4"/>
        <v>88</v>
      </c>
      <c r="AF27" s="804">
        <f t="shared" si="5"/>
        <v>88</v>
      </c>
      <c r="AG27" s="798"/>
      <c r="AH27" s="804">
        <f t="shared" si="6"/>
        <v>88</v>
      </c>
      <c r="AI27" s="804">
        <v>899.99900000000002</v>
      </c>
      <c r="AJ27" s="798"/>
      <c r="AK27" s="798"/>
      <c r="AL27" s="804">
        <f t="shared" si="7"/>
        <v>88</v>
      </c>
      <c r="AM27" s="798"/>
      <c r="AN27" s="804">
        <v>88</v>
      </c>
      <c r="AO27" s="803" t="s">
        <v>972</v>
      </c>
      <c r="AP27" s="701"/>
      <c r="AQ27" s="702"/>
      <c r="AR27" s="703" t="s">
        <v>1018</v>
      </c>
      <c r="AS27" s="692"/>
    </row>
    <row r="28" spans="1:45" s="693" customFormat="1" ht="87.75">
      <c r="A28" s="801" t="s">
        <v>212</v>
      </c>
      <c r="B28" s="787" t="s">
        <v>867</v>
      </c>
      <c r="C28" s="796"/>
      <c r="D28" s="802"/>
      <c r="E28" s="803" t="s">
        <v>945</v>
      </c>
      <c r="F28" s="804">
        <v>600</v>
      </c>
      <c r="G28" s="799"/>
      <c r="H28" s="805" t="s">
        <v>391</v>
      </c>
      <c r="I28" s="798"/>
      <c r="J28" s="798"/>
      <c r="K28" s="798"/>
      <c r="L28" s="798"/>
      <c r="M28" s="798"/>
      <c r="N28" s="798"/>
      <c r="O28" s="798"/>
      <c r="P28" s="798"/>
      <c r="Q28" s="798"/>
      <c r="R28" s="798"/>
      <c r="S28" s="798"/>
      <c r="T28" s="798"/>
      <c r="U28" s="798"/>
      <c r="V28" s="798"/>
      <c r="W28" s="798"/>
      <c r="X28" s="798"/>
      <c r="Y28" s="798"/>
      <c r="Z28" s="804">
        <f t="shared" si="3"/>
        <v>51</v>
      </c>
      <c r="AA28" s="798"/>
      <c r="AB28" s="798"/>
      <c r="AC28" s="804">
        <v>51</v>
      </c>
      <c r="AD28" s="798"/>
      <c r="AE28" s="804">
        <f t="shared" si="4"/>
        <v>51</v>
      </c>
      <c r="AF28" s="804">
        <f t="shared" si="5"/>
        <v>51</v>
      </c>
      <c r="AG28" s="798"/>
      <c r="AH28" s="804">
        <f t="shared" si="6"/>
        <v>51</v>
      </c>
      <c r="AI28" s="804">
        <v>510.786</v>
      </c>
      <c r="AJ28" s="798"/>
      <c r="AK28" s="798"/>
      <c r="AL28" s="804">
        <f t="shared" si="7"/>
        <v>51</v>
      </c>
      <c r="AM28" s="798"/>
      <c r="AN28" s="804">
        <v>51</v>
      </c>
      <c r="AO28" s="803" t="s">
        <v>973</v>
      </c>
      <c r="AP28" s="701"/>
      <c r="AQ28" s="702"/>
      <c r="AR28" s="703" t="s">
        <v>1018</v>
      </c>
      <c r="AS28" s="692"/>
    </row>
    <row r="29" spans="1:45" s="693" customFormat="1" ht="87.75">
      <c r="A29" s="801" t="s">
        <v>213</v>
      </c>
      <c r="B29" s="787" t="s">
        <v>868</v>
      </c>
      <c r="C29" s="796"/>
      <c r="D29" s="802"/>
      <c r="E29" s="803" t="s">
        <v>946</v>
      </c>
      <c r="F29" s="804">
        <v>240</v>
      </c>
      <c r="G29" s="799"/>
      <c r="H29" s="805" t="s">
        <v>147</v>
      </c>
      <c r="I29" s="798"/>
      <c r="J29" s="798"/>
      <c r="K29" s="798"/>
      <c r="L29" s="798"/>
      <c r="M29" s="798"/>
      <c r="N29" s="798"/>
      <c r="O29" s="798"/>
      <c r="P29" s="798"/>
      <c r="Q29" s="798"/>
      <c r="R29" s="798"/>
      <c r="S29" s="798"/>
      <c r="T29" s="798"/>
      <c r="U29" s="798"/>
      <c r="V29" s="798"/>
      <c r="W29" s="798"/>
      <c r="X29" s="798"/>
      <c r="Y29" s="798"/>
      <c r="Z29" s="804">
        <f t="shared" si="3"/>
        <v>22</v>
      </c>
      <c r="AA29" s="798"/>
      <c r="AB29" s="798"/>
      <c r="AC29" s="804">
        <v>22</v>
      </c>
      <c r="AD29" s="798"/>
      <c r="AE29" s="804">
        <f t="shared" si="4"/>
        <v>22</v>
      </c>
      <c r="AF29" s="804">
        <f t="shared" si="5"/>
        <v>22</v>
      </c>
      <c r="AG29" s="798"/>
      <c r="AH29" s="804">
        <f t="shared" si="6"/>
        <v>22</v>
      </c>
      <c r="AI29" s="804">
        <v>185.45500000000001</v>
      </c>
      <c r="AJ29" s="798"/>
      <c r="AK29" s="798"/>
      <c r="AL29" s="804">
        <f t="shared" si="7"/>
        <v>22</v>
      </c>
      <c r="AM29" s="798"/>
      <c r="AN29" s="804">
        <v>22</v>
      </c>
      <c r="AO29" s="803" t="s">
        <v>974</v>
      </c>
      <c r="AP29" s="701"/>
      <c r="AQ29" s="702"/>
      <c r="AR29" s="703" t="s">
        <v>1018</v>
      </c>
      <c r="AS29" s="692"/>
    </row>
    <row r="30" spans="1:45" s="693" customFormat="1" ht="87.75">
      <c r="A30" s="801" t="s">
        <v>214</v>
      </c>
      <c r="B30" s="787" t="s">
        <v>869</v>
      </c>
      <c r="C30" s="796"/>
      <c r="D30" s="802"/>
      <c r="E30" s="803" t="s">
        <v>947</v>
      </c>
      <c r="F30" s="804">
        <v>1100</v>
      </c>
      <c r="G30" s="799"/>
      <c r="H30" s="805" t="s">
        <v>145</v>
      </c>
      <c r="I30" s="798"/>
      <c r="J30" s="798"/>
      <c r="K30" s="798"/>
      <c r="L30" s="798"/>
      <c r="M30" s="798"/>
      <c r="N30" s="798"/>
      <c r="O30" s="798"/>
      <c r="P30" s="798"/>
      <c r="Q30" s="798"/>
      <c r="R30" s="798"/>
      <c r="S30" s="798"/>
      <c r="T30" s="798"/>
      <c r="U30" s="798"/>
      <c r="V30" s="798"/>
      <c r="W30" s="798"/>
      <c r="X30" s="798"/>
      <c r="Y30" s="798"/>
      <c r="Z30" s="804">
        <f t="shared" si="3"/>
        <v>7</v>
      </c>
      <c r="AA30" s="798"/>
      <c r="AB30" s="798"/>
      <c r="AC30" s="804">
        <v>7</v>
      </c>
      <c r="AD30" s="798"/>
      <c r="AE30" s="804">
        <f t="shared" si="4"/>
        <v>7</v>
      </c>
      <c r="AF30" s="804">
        <f t="shared" si="5"/>
        <v>7</v>
      </c>
      <c r="AG30" s="798"/>
      <c r="AH30" s="804">
        <f t="shared" si="6"/>
        <v>7</v>
      </c>
      <c r="AI30" s="804">
        <v>1043.8489999999999</v>
      </c>
      <c r="AJ30" s="798"/>
      <c r="AK30" s="798"/>
      <c r="AL30" s="804">
        <f t="shared" si="7"/>
        <v>7</v>
      </c>
      <c r="AM30" s="798"/>
      <c r="AN30" s="804">
        <v>7</v>
      </c>
      <c r="AO30" s="803" t="s">
        <v>975</v>
      </c>
      <c r="AP30" s="701"/>
      <c r="AQ30" s="702"/>
      <c r="AR30" s="703" t="s">
        <v>1018</v>
      </c>
      <c r="AS30" s="692"/>
    </row>
    <row r="31" spans="1:45" s="693" customFormat="1" ht="87.75">
      <c r="A31" s="801" t="s">
        <v>215</v>
      </c>
      <c r="B31" s="787" t="s">
        <v>870</v>
      </c>
      <c r="C31" s="796"/>
      <c r="D31" s="802"/>
      <c r="E31" s="803" t="s">
        <v>948</v>
      </c>
      <c r="F31" s="804">
        <v>4000</v>
      </c>
      <c r="G31" s="799"/>
      <c r="H31" s="805" t="s">
        <v>976</v>
      </c>
      <c r="I31" s="798"/>
      <c r="J31" s="798"/>
      <c r="K31" s="798"/>
      <c r="L31" s="798"/>
      <c r="M31" s="798"/>
      <c r="N31" s="798"/>
      <c r="O31" s="798"/>
      <c r="P31" s="798"/>
      <c r="Q31" s="798"/>
      <c r="R31" s="798"/>
      <c r="S31" s="798"/>
      <c r="T31" s="798"/>
      <c r="U31" s="798"/>
      <c r="V31" s="798"/>
      <c r="W31" s="798"/>
      <c r="X31" s="798"/>
      <c r="Y31" s="798"/>
      <c r="Z31" s="804">
        <f t="shared" si="3"/>
        <v>51</v>
      </c>
      <c r="AA31" s="798"/>
      <c r="AB31" s="798"/>
      <c r="AC31" s="804">
        <v>51</v>
      </c>
      <c r="AD31" s="798"/>
      <c r="AE31" s="804">
        <f t="shared" si="4"/>
        <v>51</v>
      </c>
      <c r="AF31" s="804">
        <f t="shared" si="5"/>
        <v>51</v>
      </c>
      <c r="AG31" s="798"/>
      <c r="AH31" s="804">
        <f t="shared" si="6"/>
        <v>51</v>
      </c>
      <c r="AI31" s="804">
        <v>3809.739</v>
      </c>
      <c r="AJ31" s="798"/>
      <c r="AK31" s="798"/>
      <c r="AL31" s="804">
        <f t="shared" si="7"/>
        <v>51</v>
      </c>
      <c r="AM31" s="798"/>
      <c r="AN31" s="804">
        <v>51</v>
      </c>
      <c r="AO31" s="803" t="s">
        <v>977</v>
      </c>
      <c r="AP31" s="701"/>
      <c r="AQ31" s="702"/>
      <c r="AR31" s="703" t="s">
        <v>1018</v>
      </c>
      <c r="AS31" s="692"/>
    </row>
    <row r="32" spans="1:45" s="693" customFormat="1" ht="87.75">
      <c r="A32" s="801" t="s">
        <v>21</v>
      </c>
      <c r="B32" s="787" t="s">
        <v>871</v>
      </c>
      <c r="C32" s="796"/>
      <c r="D32" s="802"/>
      <c r="E32" s="803" t="s">
        <v>949</v>
      </c>
      <c r="F32" s="804">
        <v>350</v>
      </c>
      <c r="G32" s="799"/>
      <c r="H32" s="805" t="s">
        <v>978</v>
      </c>
      <c r="I32" s="798"/>
      <c r="J32" s="798"/>
      <c r="K32" s="798"/>
      <c r="L32" s="798"/>
      <c r="M32" s="798"/>
      <c r="N32" s="798"/>
      <c r="O32" s="798"/>
      <c r="P32" s="798"/>
      <c r="Q32" s="798"/>
      <c r="R32" s="798"/>
      <c r="S32" s="798"/>
      <c r="T32" s="798"/>
      <c r="U32" s="798"/>
      <c r="V32" s="798"/>
      <c r="W32" s="798"/>
      <c r="X32" s="798"/>
      <c r="Y32" s="798"/>
      <c r="Z32" s="804">
        <f t="shared" si="3"/>
        <v>38</v>
      </c>
      <c r="AA32" s="798"/>
      <c r="AB32" s="798"/>
      <c r="AC32" s="804">
        <v>38</v>
      </c>
      <c r="AD32" s="798"/>
      <c r="AE32" s="804">
        <f t="shared" si="4"/>
        <v>38</v>
      </c>
      <c r="AF32" s="804">
        <f t="shared" si="5"/>
        <v>38</v>
      </c>
      <c r="AG32" s="798"/>
      <c r="AH32" s="804">
        <f t="shared" si="6"/>
        <v>38</v>
      </c>
      <c r="AI32" s="804">
        <v>268.09100000000001</v>
      </c>
      <c r="AJ32" s="798"/>
      <c r="AK32" s="798"/>
      <c r="AL32" s="804">
        <f t="shared" si="7"/>
        <v>38</v>
      </c>
      <c r="AM32" s="798"/>
      <c r="AN32" s="804">
        <v>38</v>
      </c>
      <c r="AO32" s="803" t="s">
        <v>979</v>
      </c>
      <c r="AP32" s="701"/>
      <c r="AQ32" s="702"/>
      <c r="AR32" s="703" t="s">
        <v>1018</v>
      </c>
      <c r="AS32" s="692"/>
    </row>
    <row r="33" spans="1:45" s="693" customFormat="1" ht="87.75">
      <c r="A33" s="801" t="s">
        <v>22</v>
      </c>
      <c r="B33" s="787" t="s">
        <v>872</v>
      </c>
      <c r="C33" s="796"/>
      <c r="D33" s="802"/>
      <c r="E33" s="803" t="s">
        <v>950</v>
      </c>
      <c r="F33" s="804">
        <v>1650</v>
      </c>
      <c r="G33" s="799"/>
      <c r="H33" s="805" t="s">
        <v>961</v>
      </c>
      <c r="I33" s="798"/>
      <c r="J33" s="798"/>
      <c r="K33" s="798"/>
      <c r="L33" s="798"/>
      <c r="M33" s="798"/>
      <c r="N33" s="798"/>
      <c r="O33" s="798"/>
      <c r="P33" s="798"/>
      <c r="Q33" s="798"/>
      <c r="R33" s="798"/>
      <c r="S33" s="798"/>
      <c r="T33" s="798"/>
      <c r="U33" s="798"/>
      <c r="V33" s="798"/>
      <c r="W33" s="798"/>
      <c r="X33" s="798"/>
      <c r="Y33" s="798"/>
      <c r="Z33" s="804">
        <f t="shared" si="3"/>
        <v>9</v>
      </c>
      <c r="AA33" s="798"/>
      <c r="AB33" s="798"/>
      <c r="AC33" s="804">
        <v>9</v>
      </c>
      <c r="AD33" s="798"/>
      <c r="AE33" s="804">
        <f t="shared" si="4"/>
        <v>9</v>
      </c>
      <c r="AF33" s="804">
        <f t="shared" si="5"/>
        <v>9</v>
      </c>
      <c r="AG33" s="798"/>
      <c r="AH33" s="804">
        <f t="shared" si="6"/>
        <v>9</v>
      </c>
      <c r="AI33" s="804">
        <v>1479.0239999999999</v>
      </c>
      <c r="AJ33" s="798"/>
      <c r="AK33" s="798"/>
      <c r="AL33" s="804">
        <f t="shared" si="7"/>
        <v>9</v>
      </c>
      <c r="AM33" s="798"/>
      <c r="AN33" s="804">
        <v>9</v>
      </c>
      <c r="AO33" s="803" t="s">
        <v>980</v>
      </c>
      <c r="AP33" s="701"/>
      <c r="AQ33" s="702"/>
      <c r="AR33" s="703" t="s">
        <v>1018</v>
      </c>
      <c r="AS33" s="692"/>
    </row>
    <row r="34" spans="1:45" s="693" customFormat="1" ht="87.75">
      <c r="A34" s="801" t="s">
        <v>525</v>
      </c>
      <c r="B34" s="787" t="s">
        <v>873</v>
      </c>
      <c r="C34" s="796"/>
      <c r="D34" s="802"/>
      <c r="E34" s="803" t="s">
        <v>891</v>
      </c>
      <c r="F34" s="804">
        <v>3000</v>
      </c>
      <c r="G34" s="799"/>
      <c r="H34" s="805" t="s">
        <v>959</v>
      </c>
      <c r="I34" s="798"/>
      <c r="J34" s="798"/>
      <c r="K34" s="798"/>
      <c r="L34" s="798"/>
      <c r="M34" s="798"/>
      <c r="N34" s="798"/>
      <c r="O34" s="798"/>
      <c r="P34" s="798"/>
      <c r="Q34" s="798"/>
      <c r="R34" s="798"/>
      <c r="S34" s="798"/>
      <c r="T34" s="798"/>
      <c r="U34" s="798"/>
      <c r="V34" s="798"/>
      <c r="W34" s="798"/>
      <c r="X34" s="798"/>
      <c r="Y34" s="798"/>
      <c r="Z34" s="804">
        <f t="shared" si="3"/>
        <v>37</v>
      </c>
      <c r="AA34" s="798"/>
      <c r="AB34" s="798"/>
      <c r="AC34" s="804">
        <v>37</v>
      </c>
      <c r="AD34" s="798"/>
      <c r="AE34" s="804">
        <f t="shared" si="4"/>
        <v>37</v>
      </c>
      <c r="AF34" s="804">
        <f t="shared" si="5"/>
        <v>37</v>
      </c>
      <c r="AG34" s="798"/>
      <c r="AH34" s="804">
        <f t="shared" si="6"/>
        <v>37</v>
      </c>
      <c r="AI34" s="804">
        <v>2939.4384479999999</v>
      </c>
      <c r="AJ34" s="798"/>
      <c r="AK34" s="798"/>
      <c r="AL34" s="804">
        <f t="shared" si="7"/>
        <v>37</v>
      </c>
      <c r="AM34" s="798"/>
      <c r="AN34" s="804">
        <v>37</v>
      </c>
      <c r="AO34" s="803" t="s">
        <v>981</v>
      </c>
      <c r="AP34" s="701"/>
      <c r="AQ34" s="702"/>
      <c r="AR34" s="703" t="s">
        <v>1018</v>
      </c>
      <c r="AS34" s="692"/>
    </row>
    <row r="35" spans="1:45" s="693" customFormat="1" ht="87.75">
      <c r="A35" s="801" t="s">
        <v>216</v>
      </c>
      <c r="B35" s="787" t="s">
        <v>874</v>
      </c>
      <c r="C35" s="796"/>
      <c r="D35" s="802"/>
      <c r="E35" s="803" t="s">
        <v>892</v>
      </c>
      <c r="F35" s="804">
        <v>12500</v>
      </c>
      <c r="G35" s="799"/>
      <c r="H35" s="805" t="s">
        <v>104</v>
      </c>
      <c r="I35" s="798"/>
      <c r="J35" s="798"/>
      <c r="K35" s="798"/>
      <c r="L35" s="798"/>
      <c r="M35" s="798"/>
      <c r="N35" s="798"/>
      <c r="O35" s="798"/>
      <c r="P35" s="798"/>
      <c r="Q35" s="798"/>
      <c r="R35" s="798"/>
      <c r="S35" s="798"/>
      <c r="T35" s="798"/>
      <c r="U35" s="798"/>
      <c r="V35" s="798"/>
      <c r="W35" s="798"/>
      <c r="X35" s="798"/>
      <c r="Y35" s="798"/>
      <c r="Z35" s="804">
        <f t="shared" si="3"/>
        <v>638</v>
      </c>
      <c r="AA35" s="798"/>
      <c r="AB35" s="798"/>
      <c r="AC35" s="804">
        <v>638</v>
      </c>
      <c r="AD35" s="798"/>
      <c r="AE35" s="804">
        <f t="shared" si="4"/>
        <v>638</v>
      </c>
      <c r="AF35" s="804">
        <f t="shared" si="5"/>
        <v>638</v>
      </c>
      <c r="AG35" s="798"/>
      <c r="AH35" s="804">
        <f t="shared" si="6"/>
        <v>638</v>
      </c>
      <c r="AI35" s="804">
        <v>9837.2482909999999</v>
      </c>
      <c r="AJ35" s="798"/>
      <c r="AK35" s="798"/>
      <c r="AL35" s="804">
        <f t="shared" si="7"/>
        <v>638</v>
      </c>
      <c r="AM35" s="798"/>
      <c r="AN35" s="804">
        <v>638</v>
      </c>
      <c r="AO35" s="803" t="s">
        <v>982</v>
      </c>
      <c r="AP35" s="701"/>
      <c r="AQ35" s="702"/>
      <c r="AR35" s="703" t="s">
        <v>1018</v>
      </c>
      <c r="AS35" s="692"/>
    </row>
    <row r="36" spans="1:45" s="693" customFormat="1" ht="117">
      <c r="A36" s="801" t="s">
        <v>217</v>
      </c>
      <c r="B36" s="787" t="s">
        <v>875</v>
      </c>
      <c r="C36" s="796"/>
      <c r="D36" s="802"/>
      <c r="E36" s="803" t="s">
        <v>894</v>
      </c>
      <c r="F36" s="804">
        <v>550</v>
      </c>
      <c r="G36" s="799"/>
      <c r="H36" s="805" t="s">
        <v>983</v>
      </c>
      <c r="I36" s="798"/>
      <c r="J36" s="798"/>
      <c r="K36" s="798"/>
      <c r="L36" s="798"/>
      <c r="M36" s="798"/>
      <c r="N36" s="798"/>
      <c r="O36" s="798"/>
      <c r="P36" s="798"/>
      <c r="Q36" s="798"/>
      <c r="R36" s="798"/>
      <c r="S36" s="798"/>
      <c r="T36" s="798"/>
      <c r="U36" s="798"/>
      <c r="V36" s="798"/>
      <c r="W36" s="798"/>
      <c r="X36" s="798"/>
      <c r="Y36" s="798"/>
      <c r="Z36" s="804">
        <f t="shared" si="3"/>
        <v>39</v>
      </c>
      <c r="AA36" s="798"/>
      <c r="AB36" s="798"/>
      <c r="AC36" s="804">
        <v>39</v>
      </c>
      <c r="AD36" s="798"/>
      <c r="AE36" s="804">
        <f t="shared" si="4"/>
        <v>39</v>
      </c>
      <c r="AF36" s="804">
        <f t="shared" si="5"/>
        <v>39</v>
      </c>
      <c r="AG36" s="798"/>
      <c r="AH36" s="804">
        <f t="shared" si="6"/>
        <v>39</v>
      </c>
      <c r="AI36" s="804">
        <v>452.30200000000002</v>
      </c>
      <c r="AJ36" s="798"/>
      <c r="AK36" s="798"/>
      <c r="AL36" s="804">
        <f t="shared" si="7"/>
        <v>39</v>
      </c>
      <c r="AM36" s="798"/>
      <c r="AN36" s="804">
        <v>39</v>
      </c>
      <c r="AO36" s="803" t="s">
        <v>893</v>
      </c>
      <c r="AP36" s="701"/>
      <c r="AQ36" s="702"/>
      <c r="AR36" s="703" t="s">
        <v>1018</v>
      </c>
      <c r="AS36" s="692"/>
    </row>
    <row r="37" spans="1:45" s="693" customFormat="1" ht="87.75">
      <c r="A37" s="801" t="s">
        <v>218</v>
      </c>
      <c r="B37" s="787" t="s">
        <v>876</v>
      </c>
      <c r="C37" s="796"/>
      <c r="D37" s="802"/>
      <c r="E37" s="803" t="s">
        <v>896</v>
      </c>
      <c r="F37" s="804">
        <v>1500</v>
      </c>
      <c r="G37" s="799"/>
      <c r="H37" s="805" t="s">
        <v>400</v>
      </c>
      <c r="I37" s="798"/>
      <c r="J37" s="798"/>
      <c r="K37" s="798"/>
      <c r="L37" s="798"/>
      <c r="M37" s="798"/>
      <c r="N37" s="798"/>
      <c r="O37" s="798"/>
      <c r="P37" s="798"/>
      <c r="Q37" s="798"/>
      <c r="R37" s="798"/>
      <c r="S37" s="798"/>
      <c r="T37" s="798"/>
      <c r="U37" s="798"/>
      <c r="V37" s="798"/>
      <c r="W37" s="798"/>
      <c r="X37" s="798"/>
      <c r="Y37" s="798"/>
      <c r="Z37" s="804">
        <f t="shared" si="3"/>
        <v>9</v>
      </c>
      <c r="AA37" s="798"/>
      <c r="AB37" s="798"/>
      <c r="AC37" s="804">
        <v>9</v>
      </c>
      <c r="AD37" s="798"/>
      <c r="AE37" s="804">
        <f t="shared" si="4"/>
        <v>9</v>
      </c>
      <c r="AF37" s="804">
        <f t="shared" si="5"/>
        <v>9</v>
      </c>
      <c r="AG37" s="798"/>
      <c r="AH37" s="804">
        <f t="shared" si="6"/>
        <v>9</v>
      </c>
      <c r="AI37" s="804">
        <v>1442.674428</v>
      </c>
      <c r="AJ37" s="798"/>
      <c r="AK37" s="798"/>
      <c r="AL37" s="804">
        <f t="shared" si="7"/>
        <v>9</v>
      </c>
      <c r="AM37" s="798"/>
      <c r="AN37" s="804">
        <v>9</v>
      </c>
      <c r="AO37" s="803" t="s">
        <v>895</v>
      </c>
      <c r="AP37" s="701"/>
      <c r="AQ37" s="702"/>
      <c r="AR37" s="703" t="s">
        <v>1018</v>
      </c>
      <c r="AS37" s="692"/>
    </row>
    <row r="38" spans="1:45" s="693" customFormat="1" ht="87.75">
      <c r="A38" s="801" t="s">
        <v>219</v>
      </c>
      <c r="B38" s="787" t="s">
        <v>877</v>
      </c>
      <c r="C38" s="796"/>
      <c r="D38" s="802"/>
      <c r="E38" s="803" t="s">
        <v>897</v>
      </c>
      <c r="F38" s="804">
        <v>1050</v>
      </c>
      <c r="G38" s="799"/>
      <c r="H38" s="805" t="s">
        <v>959</v>
      </c>
      <c r="I38" s="798"/>
      <c r="J38" s="798"/>
      <c r="K38" s="798"/>
      <c r="L38" s="798"/>
      <c r="M38" s="798"/>
      <c r="N38" s="798"/>
      <c r="O38" s="798"/>
      <c r="P38" s="798"/>
      <c r="Q38" s="798"/>
      <c r="R38" s="798"/>
      <c r="S38" s="798"/>
      <c r="T38" s="798"/>
      <c r="U38" s="798"/>
      <c r="V38" s="798"/>
      <c r="W38" s="798"/>
      <c r="X38" s="798"/>
      <c r="Y38" s="798"/>
      <c r="Z38" s="804">
        <f t="shared" si="3"/>
        <v>96</v>
      </c>
      <c r="AA38" s="798"/>
      <c r="AB38" s="798"/>
      <c r="AC38" s="804">
        <v>96</v>
      </c>
      <c r="AD38" s="798"/>
      <c r="AE38" s="804">
        <f t="shared" si="4"/>
        <v>96</v>
      </c>
      <c r="AF38" s="804">
        <f t="shared" si="5"/>
        <v>96</v>
      </c>
      <c r="AG38" s="798"/>
      <c r="AH38" s="804">
        <f t="shared" si="6"/>
        <v>96</v>
      </c>
      <c r="AI38" s="804">
        <v>877.53920000000005</v>
      </c>
      <c r="AJ38" s="798"/>
      <c r="AK38" s="798"/>
      <c r="AL38" s="804">
        <f t="shared" si="7"/>
        <v>96</v>
      </c>
      <c r="AM38" s="798"/>
      <c r="AN38" s="804">
        <v>96</v>
      </c>
      <c r="AO38" s="803" t="s">
        <v>898</v>
      </c>
      <c r="AP38" s="701"/>
      <c r="AQ38" s="702"/>
      <c r="AR38" s="703" t="s">
        <v>1018</v>
      </c>
      <c r="AS38" s="692"/>
    </row>
    <row r="39" spans="1:45" s="693" customFormat="1" ht="87.75">
      <c r="A39" s="801" t="s">
        <v>220</v>
      </c>
      <c r="B39" s="787" t="s">
        <v>878</v>
      </c>
      <c r="C39" s="796"/>
      <c r="D39" s="802"/>
      <c r="E39" s="803" t="s">
        <v>900</v>
      </c>
      <c r="F39" s="804">
        <v>1000</v>
      </c>
      <c r="G39" s="799"/>
      <c r="H39" s="805" t="s">
        <v>959</v>
      </c>
      <c r="I39" s="798"/>
      <c r="J39" s="798"/>
      <c r="K39" s="798"/>
      <c r="L39" s="798"/>
      <c r="M39" s="798"/>
      <c r="N39" s="798"/>
      <c r="O39" s="798"/>
      <c r="P39" s="798"/>
      <c r="Q39" s="798"/>
      <c r="R39" s="798"/>
      <c r="S39" s="798"/>
      <c r="T39" s="798"/>
      <c r="U39" s="798"/>
      <c r="V39" s="798"/>
      <c r="W39" s="798"/>
      <c r="X39" s="798"/>
      <c r="Y39" s="798"/>
      <c r="Z39" s="804">
        <f t="shared" si="3"/>
        <v>52</v>
      </c>
      <c r="AA39" s="798"/>
      <c r="AB39" s="798"/>
      <c r="AC39" s="804">
        <v>52</v>
      </c>
      <c r="AD39" s="798"/>
      <c r="AE39" s="804">
        <f t="shared" si="4"/>
        <v>52</v>
      </c>
      <c r="AF39" s="804">
        <f t="shared" si="5"/>
        <v>52</v>
      </c>
      <c r="AG39" s="798"/>
      <c r="AH39" s="804">
        <f t="shared" si="6"/>
        <v>52</v>
      </c>
      <c r="AI39" s="804">
        <v>899.01499999999999</v>
      </c>
      <c r="AJ39" s="798"/>
      <c r="AK39" s="798"/>
      <c r="AL39" s="804">
        <f t="shared" si="7"/>
        <v>52</v>
      </c>
      <c r="AM39" s="798"/>
      <c r="AN39" s="804">
        <v>52</v>
      </c>
      <c r="AO39" s="803" t="s">
        <v>899</v>
      </c>
      <c r="AP39" s="701"/>
      <c r="AQ39" s="702"/>
      <c r="AR39" s="703" t="s">
        <v>1018</v>
      </c>
      <c r="AS39" s="692"/>
    </row>
    <row r="40" spans="1:45" s="693" customFormat="1" ht="87.75">
      <c r="A40" s="801" t="s">
        <v>221</v>
      </c>
      <c r="B40" s="787" t="s">
        <v>879</v>
      </c>
      <c r="C40" s="796"/>
      <c r="D40" s="802"/>
      <c r="E40" s="803" t="s">
        <v>901</v>
      </c>
      <c r="F40" s="804">
        <v>3000</v>
      </c>
      <c r="G40" s="799"/>
      <c r="H40" s="805" t="s">
        <v>391</v>
      </c>
      <c r="I40" s="798"/>
      <c r="J40" s="798"/>
      <c r="K40" s="798"/>
      <c r="L40" s="798"/>
      <c r="M40" s="798"/>
      <c r="N40" s="798"/>
      <c r="O40" s="798"/>
      <c r="P40" s="798"/>
      <c r="Q40" s="798"/>
      <c r="R40" s="798"/>
      <c r="S40" s="798"/>
      <c r="T40" s="798"/>
      <c r="U40" s="798"/>
      <c r="V40" s="798"/>
      <c r="W40" s="798"/>
      <c r="X40" s="798"/>
      <c r="Y40" s="798"/>
      <c r="Z40" s="804">
        <f t="shared" si="3"/>
        <v>51</v>
      </c>
      <c r="AA40" s="798"/>
      <c r="AB40" s="798"/>
      <c r="AC40" s="804">
        <v>51</v>
      </c>
      <c r="AD40" s="798"/>
      <c r="AE40" s="804">
        <f t="shared" si="4"/>
        <v>51</v>
      </c>
      <c r="AF40" s="804">
        <f t="shared" si="5"/>
        <v>51</v>
      </c>
      <c r="AG40" s="798"/>
      <c r="AH40" s="804">
        <f t="shared" si="6"/>
        <v>51</v>
      </c>
      <c r="AI40" s="804">
        <v>2859.1765959999998</v>
      </c>
      <c r="AJ40" s="798"/>
      <c r="AK40" s="798"/>
      <c r="AL40" s="804">
        <f t="shared" si="7"/>
        <v>51</v>
      </c>
      <c r="AM40" s="798"/>
      <c r="AN40" s="804">
        <v>51</v>
      </c>
      <c r="AO40" s="803" t="s">
        <v>902</v>
      </c>
      <c r="AP40" s="701"/>
      <c r="AQ40" s="702"/>
      <c r="AR40" s="703" t="s">
        <v>1018</v>
      </c>
      <c r="AS40" s="692"/>
    </row>
    <row r="41" spans="1:45" s="693" customFormat="1" ht="87.75">
      <c r="A41" s="801" t="s">
        <v>222</v>
      </c>
      <c r="B41" s="787" t="s">
        <v>880</v>
      </c>
      <c r="C41" s="796"/>
      <c r="D41" s="802"/>
      <c r="E41" s="803" t="s">
        <v>903</v>
      </c>
      <c r="F41" s="804">
        <v>4000</v>
      </c>
      <c r="G41" s="799"/>
      <c r="H41" s="805" t="s">
        <v>959</v>
      </c>
      <c r="I41" s="798"/>
      <c r="J41" s="798"/>
      <c r="K41" s="798"/>
      <c r="L41" s="798"/>
      <c r="M41" s="798"/>
      <c r="N41" s="798"/>
      <c r="O41" s="798"/>
      <c r="P41" s="798"/>
      <c r="Q41" s="798"/>
      <c r="R41" s="798"/>
      <c r="S41" s="798"/>
      <c r="T41" s="798"/>
      <c r="U41" s="798"/>
      <c r="V41" s="798"/>
      <c r="W41" s="798"/>
      <c r="X41" s="798"/>
      <c r="Y41" s="798"/>
      <c r="Z41" s="804">
        <f t="shared" si="3"/>
        <v>648</v>
      </c>
      <c r="AA41" s="798"/>
      <c r="AB41" s="798"/>
      <c r="AC41" s="804">
        <v>648</v>
      </c>
      <c r="AD41" s="798"/>
      <c r="AE41" s="804">
        <f t="shared" si="4"/>
        <v>648</v>
      </c>
      <c r="AF41" s="804">
        <f t="shared" si="5"/>
        <v>648</v>
      </c>
      <c r="AG41" s="798"/>
      <c r="AH41" s="804">
        <f t="shared" si="6"/>
        <v>648</v>
      </c>
      <c r="AI41" s="804">
        <v>2965.73</v>
      </c>
      <c r="AJ41" s="798"/>
      <c r="AK41" s="798"/>
      <c r="AL41" s="804">
        <f t="shared" si="7"/>
        <v>648</v>
      </c>
      <c r="AM41" s="798"/>
      <c r="AN41" s="804">
        <v>648</v>
      </c>
      <c r="AO41" s="803" t="s">
        <v>904</v>
      </c>
      <c r="AP41" s="701"/>
      <c r="AQ41" s="702"/>
      <c r="AR41" s="703" t="s">
        <v>1018</v>
      </c>
      <c r="AS41" s="692"/>
    </row>
    <row r="42" spans="1:45" s="693" customFormat="1" ht="87.75">
      <c r="A42" s="801" t="s">
        <v>223</v>
      </c>
      <c r="B42" s="787" t="s">
        <v>881</v>
      </c>
      <c r="C42" s="796"/>
      <c r="D42" s="802"/>
      <c r="E42" s="803" t="s">
        <v>906</v>
      </c>
      <c r="F42" s="804">
        <v>1500</v>
      </c>
      <c r="G42" s="799"/>
      <c r="H42" s="805" t="s">
        <v>976</v>
      </c>
      <c r="I42" s="798"/>
      <c r="J42" s="798"/>
      <c r="K42" s="798"/>
      <c r="L42" s="798"/>
      <c r="M42" s="798"/>
      <c r="N42" s="798"/>
      <c r="O42" s="798"/>
      <c r="P42" s="798"/>
      <c r="Q42" s="798"/>
      <c r="R42" s="798"/>
      <c r="S42" s="798"/>
      <c r="T42" s="798"/>
      <c r="U42" s="798"/>
      <c r="V42" s="798"/>
      <c r="W42" s="798"/>
      <c r="X42" s="798"/>
      <c r="Y42" s="798"/>
      <c r="Z42" s="804">
        <f t="shared" si="3"/>
        <v>11</v>
      </c>
      <c r="AA42" s="798"/>
      <c r="AB42" s="798"/>
      <c r="AC42" s="804">
        <v>11</v>
      </c>
      <c r="AD42" s="798"/>
      <c r="AE42" s="804">
        <f t="shared" si="4"/>
        <v>11</v>
      </c>
      <c r="AF42" s="804">
        <f t="shared" si="5"/>
        <v>11</v>
      </c>
      <c r="AG42" s="798"/>
      <c r="AH42" s="804">
        <f t="shared" si="6"/>
        <v>11</v>
      </c>
      <c r="AI42" s="804">
        <v>1424.9951129999999</v>
      </c>
      <c r="AJ42" s="798"/>
      <c r="AK42" s="798"/>
      <c r="AL42" s="804">
        <f t="shared" si="7"/>
        <v>11</v>
      </c>
      <c r="AM42" s="798"/>
      <c r="AN42" s="804">
        <v>11</v>
      </c>
      <c r="AO42" s="803" t="s">
        <v>905</v>
      </c>
      <c r="AP42" s="701"/>
      <c r="AQ42" s="702"/>
      <c r="AR42" s="703" t="s">
        <v>1018</v>
      </c>
      <c r="AS42" s="692"/>
    </row>
    <row r="43" spans="1:45" s="693" customFormat="1" ht="87.75">
      <c r="A43" s="801" t="s">
        <v>224</v>
      </c>
      <c r="B43" s="787" t="s">
        <v>882</v>
      </c>
      <c r="C43" s="796"/>
      <c r="D43" s="802"/>
      <c r="E43" s="803" t="s">
        <v>908</v>
      </c>
      <c r="F43" s="804">
        <v>750</v>
      </c>
      <c r="G43" s="799"/>
      <c r="H43" s="805" t="s">
        <v>147</v>
      </c>
      <c r="I43" s="798"/>
      <c r="J43" s="798"/>
      <c r="K43" s="798"/>
      <c r="L43" s="798"/>
      <c r="M43" s="798"/>
      <c r="N43" s="798"/>
      <c r="O43" s="798"/>
      <c r="P43" s="798"/>
      <c r="Q43" s="798"/>
      <c r="R43" s="798"/>
      <c r="S43" s="798"/>
      <c r="T43" s="798"/>
      <c r="U43" s="798"/>
      <c r="V43" s="798"/>
      <c r="W43" s="798"/>
      <c r="X43" s="798"/>
      <c r="Y43" s="798"/>
      <c r="Z43" s="804">
        <f t="shared" si="3"/>
        <v>9</v>
      </c>
      <c r="AA43" s="798"/>
      <c r="AB43" s="798"/>
      <c r="AC43" s="804">
        <v>9</v>
      </c>
      <c r="AD43" s="798"/>
      <c r="AE43" s="804">
        <f t="shared" si="4"/>
        <v>9</v>
      </c>
      <c r="AF43" s="804">
        <f t="shared" si="5"/>
        <v>9</v>
      </c>
      <c r="AG43" s="798"/>
      <c r="AH43" s="804">
        <f t="shared" si="6"/>
        <v>9</v>
      </c>
      <c r="AI43" s="804">
        <v>736.90578700000003</v>
      </c>
      <c r="AJ43" s="798"/>
      <c r="AK43" s="798"/>
      <c r="AL43" s="804">
        <f t="shared" si="7"/>
        <v>9</v>
      </c>
      <c r="AM43" s="798"/>
      <c r="AN43" s="804">
        <v>9</v>
      </c>
      <c r="AO43" s="803" t="s">
        <v>907</v>
      </c>
      <c r="AP43" s="701"/>
      <c r="AQ43" s="702"/>
      <c r="AR43" s="703" t="s">
        <v>1018</v>
      </c>
      <c r="AS43" s="692"/>
    </row>
    <row r="44" spans="1:45" s="693" customFormat="1" ht="87.75">
      <c r="A44" s="801" t="s">
        <v>225</v>
      </c>
      <c r="B44" s="787" t="s">
        <v>883</v>
      </c>
      <c r="C44" s="796"/>
      <c r="D44" s="802"/>
      <c r="E44" s="803" t="s">
        <v>910</v>
      </c>
      <c r="F44" s="804">
        <v>550</v>
      </c>
      <c r="G44" s="799"/>
      <c r="H44" s="805" t="s">
        <v>984</v>
      </c>
      <c r="I44" s="798"/>
      <c r="J44" s="798"/>
      <c r="K44" s="798"/>
      <c r="L44" s="798"/>
      <c r="M44" s="798"/>
      <c r="N44" s="798"/>
      <c r="O44" s="798"/>
      <c r="P44" s="798"/>
      <c r="Q44" s="798"/>
      <c r="R44" s="798"/>
      <c r="S44" s="798"/>
      <c r="T44" s="798"/>
      <c r="U44" s="798"/>
      <c r="V44" s="798"/>
      <c r="W44" s="798"/>
      <c r="X44" s="798"/>
      <c r="Y44" s="798"/>
      <c r="Z44" s="804">
        <f t="shared" si="3"/>
        <v>42</v>
      </c>
      <c r="AA44" s="798"/>
      <c r="AB44" s="798"/>
      <c r="AC44" s="804">
        <v>42</v>
      </c>
      <c r="AD44" s="798"/>
      <c r="AE44" s="804">
        <f t="shared" si="4"/>
        <v>42</v>
      </c>
      <c r="AF44" s="804">
        <f t="shared" si="5"/>
        <v>42</v>
      </c>
      <c r="AG44" s="798"/>
      <c r="AH44" s="804">
        <f t="shared" si="6"/>
        <v>42</v>
      </c>
      <c r="AI44" s="804">
        <v>468.51076</v>
      </c>
      <c r="AJ44" s="798"/>
      <c r="AK44" s="798"/>
      <c r="AL44" s="804">
        <f t="shared" si="7"/>
        <v>42</v>
      </c>
      <c r="AM44" s="798"/>
      <c r="AN44" s="804">
        <v>42</v>
      </c>
      <c r="AO44" s="803" t="s">
        <v>909</v>
      </c>
      <c r="AP44" s="701"/>
      <c r="AQ44" s="702"/>
      <c r="AR44" s="703" t="s">
        <v>1018</v>
      </c>
      <c r="AS44" s="692"/>
    </row>
    <row r="45" spans="1:45" s="693" customFormat="1" ht="87.75">
      <c r="A45" s="801" t="s">
        <v>226</v>
      </c>
      <c r="B45" s="787" t="s">
        <v>884</v>
      </c>
      <c r="C45" s="796"/>
      <c r="D45" s="802"/>
      <c r="E45" s="803" t="s">
        <v>912</v>
      </c>
      <c r="F45" s="804">
        <v>850</v>
      </c>
      <c r="G45" s="799"/>
      <c r="H45" s="805" t="s">
        <v>147</v>
      </c>
      <c r="I45" s="798"/>
      <c r="J45" s="798"/>
      <c r="K45" s="798"/>
      <c r="L45" s="798"/>
      <c r="M45" s="798"/>
      <c r="N45" s="798"/>
      <c r="O45" s="798"/>
      <c r="P45" s="798"/>
      <c r="Q45" s="798"/>
      <c r="R45" s="798"/>
      <c r="S45" s="798"/>
      <c r="T45" s="798"/>
      <c r="U45" s="798"/>
      <c r="V45" s="798"/>
      <c r="W45" s="798"/>
      <c r="X45" s="798"/>
      <c r="Y45" s="798"/>
      <c r="Z45" s="804">
        <f t="shared" si="3"/>
        <v>49</v>
      </c>
      <c r="AA45" s="798"/>
      <c r="AB45" s="798"/>
      <c r="AC45" s="804">
        <v>49</v>
      </c>
      <c r="AD45" s="798"/>
      <c r="AE45" s="804">
        <f t="shared" si="4"/>
        <v>49</v>
      </c>
      <c r="AF45" s="804">
        <f t="shared" si="5"/>
        <v>49</v>
      </c>
      <c r="AG45" s="798"/>
      <c r="AH45" s="804">
        <f t="shared" si="6"/>
        <v>49</v>
      </c>
      <c r="AI45" s="804">
        <v>790.87</v>
      </c>
      <c r="AJ45" s="798"/>
      <c r="AK45" s="798"/>
      <c r="AL45" s="804">
        <f t="shared" si="7"/>
        <v>49</v>
      </c>
      <c r="AM45" s="798"/>
      <c r="AN45" s="804">
        <v>49</v>
      </c>
      <c r="AO45" s="803" t="s">
        <v>911</v>
      </c>
      <c r="AP45" s="701"/>
      <c r="AQ45" s="702"/>
      <c r="AR45" s="703" t="s">
        <v>1018</v>
      </c>
      <c r="AS45" s="692"/>
    </row>
    <row r="46" spans="1:45" s="693" customFormat="1" ht="87.75">
      <c r="A46" s="801" t="s">
        <v>227</v>
      </c>
      <c r="B46" s="787" t="s">
        <v>885</v>
      </c>
      <c r="C46" s="796"/>
      <c r="D46" s="802"/>
      <c r="E46" s="803" t="s">
        <v>913</v>
      </c>
      <c r="F46" s="804">
        <v>2600</v>
      </c>
      <c r="G46" s="799"/>
      <c r="H46" s="805" t="s">
        <v>976</v>
      </c>
      <c r="I46" s="798"/>
      <c r="J46" s="798"/>
      <c r="K46" s="798"/>
      <c r="L46" s="798"/>
      <c r="M46" s="798"/>
      <c r="N46" s="798"/>
      <c r="O46" s="798"/>
      <c r="P46" s="798"/>
      <c r="Q46" s="798"/>
      <c r="R46" s="798"/>
      <c r="S46" s="798"/>
      <c r="T46" s="798"/>
      <c r="U46" s="798"/>
      <c r="V46" s="798"/>
      <c r="W46" s="798"/>
      <c r="X46" s="798"/>
      <c r="Y46" s="798"/>
      <c r="Z46" s="804">
        <f t="shared" si="3"/>
        <v>29</v>
      </c>
      <c r="AA46" s="798"/>
      <c r="AB46" s="798"/>
      <c r="AC46" s="804">
        <v>29</v>
      </c>
      <c r="AD46" s="798"/>
      <c r="AE46" s="804">
        <f t="shared" si="4"/>
        <v>29</v>
      </c>
      <c r="AF46" s="804">
        <f t="shared" si="5"/>
        <v>29</v>
      </c>
      <c r="AG46" s="798"/>
      <c r="AH46" s="804">
        <f t="shared" si="6"/>
        <v>29</v>
      </c>
      <c r="AI46" s="804">
        <v>2464.7669999999998</v>
      </c>
      <c r="AJ46" s="798"/>
      <c r="AK46" s="798"/>
      <c r="AL46" s="804">
        <f t="shared" si="7"/>
        <v>29</v>
      </c>
      <c r="AM46" s="798"/>
      <c r="AN46" s="804">
        <v>29</v>
      </c>
      <c r="AO46" s="803" t="s">
        <v>914</v>
      </c>
      <c r="AP46" s="701"/>
      <c r="AQ46" s="702"/>
      <c r="AR46" s="703" t="s">
        <v>1018</v>
      </c>
      <c r="AS46" s="692"/>
    </row>
    <row r="47" spans="1:45" s="693" customFormat="1" ht="87.75">
      <c r="A47" s="801" t="s">
        <v>228</v>
      </c>
      <c r="B47" s="787" t="s">
        <v>886</v>
      </c>
      <c r="C47" s="796"/>
      <c r="D47" s="802"/>
      <c r="E47" s="803" t="s">
        <v>916</v>
      </c>
      <c r="F47" s="804">
        <v>13000</v>
      </c>
      <c r="G47" s="799"/>
      <c r="H47" s="805" t="s">
        <v>959</v>
      </c>
      <c r="I47" s="798"/>
      <c r="J47" s="798"/>
      <c r="K47" s="798"/>
      <c r="L47" s="798"/>
      <c r="M47" s="798"/>
      <c r="N47" s="798"/>
      <c r="O47" s="798"/>
      <c r="P47" s="798"/>
      <c r="Q47" s="798"/>
      <c r="R47" s="798"/>
      <c r="S47" s="798"/>
      <c r="T47" s="798"/>
      <c r="U47" s="798"/>
      <c r="V47" s="798"/>
      <c r="W47" s="798"/>
      <c r="X47" s="798"/>
      <c r="Y47" s="798"/>
      <c r="Z47" s="804">
        <f t="shared" si="3"/>
        <v>492</v>
      </c>
      <c r="AA47" s="798"/>
      <c r="AB47" s="798"/>
      <c r="AC47" s="804">
        <v>492</v>
      </c>
      <c r="AD47" s="798"/>
      <c r="AE47" s="804">
        <f t="shared" si="4"/>
        <v>492</v>
      </c>
      <c r="AF47" s="804">
        <f t="shared" si="5"/>
        <v>492</v>
      </c>
      <c r="AG47" s="798"/>
      <c r="AH47" s="804">
        <f t="shared" si="6"/>
        <v>492</v>
      </c>
      <c r="AI47" s="804">
        <v>12218</v>
      </c>
      <c r="AJ47" s="798"/>
      <c r="AK47" s="798"/>
      <c r="AL47" s="804">
        <f t="shared" si="7"/>
        <v>492</v>
      </c>
      <c r="AM47" s="798"/>
      <c r="AN47" s="804">
        <v>492</v>
      </c>
      <c r="AO47" s="803" t="s">
        <v>915</v>
      </c>
      <c r="AP47" s="701"/>
      <c r="AQ47" s="702"/>
      <c r="AR47" s="703" t="s">
        <v>1018</v>
      </c>
      <c r="AS47" s="692"/>
    </row>
    <row r="48" spans="1:45" s="693" customFormat="1" ht="87.75">
      <c r="A48" s="801" t="s">
        <v>1019</v>
      </c>
      <c r="B48" s="787" t="s">
        <v>887</v>
      </c>
      <c r="C48" s="796"/>
      <c r="D48" s="802"/>
      <c r="E48" s="803" t="s">
        <v>918</v>
      </c>
      <c r="F48" s="804">
        <v>1500</v>
      </c>
      <c r="G48" s="799"/>
      <c r="H48" s="805" t="s">
        <v>959</v>
      </c>
      <c r="I48" s="798"/>
      <c r="J48" s="798"/>
      <c r="K48" s="798"/>
      <c r="L48" s="798"/>
      <c r="M48" s="798"/>
      <c r="N48" s="798"/>
      <c r="O48" s="798"/>
      <c r="P48" s="798"/>
      <c r="Q48" s="798"/>
      <c r="R48" s="798"/>
      <c r="S48" s="798"/>
      <c r="T48" s="798"/>
      <c r="U48" s="798"/>
      <c r="V48" s="798"/>
      <c r="W48" s="798"/>
      <c r="X48" s="798"/>
      <c r="Y48" s="798"/>
      <c r="Z48" s="804">
        <f t="shared" si="3"/>
        <v>9</v>
      </c>
      <c r="AA48" s="798"/>
      <c r="AB48" s="798"/>
      <c r="AC48" s="804">
        <v>9</v>
      </c>
      <c r="AD48" s="798"/>
      <c r="AE48" s="804">
        <f t="shared" si="4"/>
        <v>9</v>
      </c>
      <c r="AF48" s="804">
        <f t="shared" si="5"/>
        <v>9</v>
      </c>
      <c r="AG48" s="798"/>
      <c r="AH48" s="804">
        <f t="shared" si="6"/>
        <v>9</v>
      </c>
      <c r="AI48" s="804">
        <v>1484.3119999999999</v>
      </c>
      <c r="AJ48" s="798"/>
      <c r="AK48" s="798"/>
      <c r="AL48" s="804">
        <f t="shared" si="7"/>
        <v>9</v>
      </c>
      <c r="AM48" s="798"/>
      <c r="AN48" s="804">
        <v>9</v>
      </c>
      <c r="AO48" s="803" t="s">
        <v>917</v>
      </c>
      <c r="AP48" s="701"/>
      <c r="AQ48" s="702"/>
      <c r="AR48" s="703" t="s">
        <v>1018</v>
      </c>
      <c r="AS48" s="692"/>
    </row>
    <row r="49" spans="1:47" s="693" customFormat="1" ht="117">
      <c r="A49" s="801" t="s">
        <v>1020</v>
      </c>
      <c r="B49" s="787" t="s">
        <v>888</v>
      </c>
      <c r="C49" s="796"/>
      <c r="D49" s="802"/>
      <c r="E49" s="803" t="s">
        <v>922</v>
      </c>
      <c r="F49" s="804">
        <v>1200</v>
      </c>
      <c r="G49" s="799"/>
      <c r="H49" s="805" t="s">
        <v>960</v>
      </c>
      <c r="I49" s="798"/>
      <c r="J49" s="798"/>
      <c r="K49" s="798"/>
      <c r="L49" s="798"/>
      <c r="M49" s="798"/>
      <c r="N49" s="798"/>
      <c r="O49" s="798"/>
      <c r="P49" s="798"/>
      <c r="Q49" s="798"/>
      <c r="R49" s="798"/>
      <c r="S49" s="798"/>
      <c r="T49" s="798"/>
      <c r="U49" s="798"/>
      <c r="V49" s="798"/>
      <c r="W49" s="798"/>
      <c r="X49" s="798"/>
      <c r="Y49" s="798"/>
      <c r="Z49" s="804">
        <f t="shared" si="3"/>
        <v>44</v>
      </c>
      <c r="AA49" s="798"/>
      <c r="AB49" s="798"/>
      <c r="AC49" s="804">
        <v>44</v>
      </c>
      <c r="AD49" s="798"/>
      <c r="AE49" s="804">
        <f t="shared" si="4"/>
        <v>44</v>
      </c>
      <c r="AF49" s="804">
        <f t="shared" si="5"/>
        <v>44</v>
      </c>
      <c r="AG49" s="798"/>
      <c r="AH49" s="804">
        <f t="shared" si="6"/>
        <v>44</v>
      </c>
      <c r="AI49" s="804">
        <v>1127.83168</v>
      </c>
      <c r="AJ49" s="798"/>
      <c r="AK49" s="798"/>
      <c r="AL49" s="804">
        <f t="shared" si="7"/>
        <v>44</v>
      </c>
      <c r="AM49" s="798"/>
      <c r="AN49" s="804">
        <v>44</v>
      </c>
      <c r="AO49" s="803" t="s">
        <v>921</v>
      </c>
      <c r="AP49" s="701"/>
      <c r="AQ49" s="702"/>
      <c r="AR49" s="703" t="s">
        <v>1018</v>
      </c>
      <c r="AS49" s="692"/>
    </row>
    <row r="50" spans="1:47" s="693" customFormat="1" ht="87.75">
      <c r="A50" s="801" t="s">
        <v>1021</v>
      </c>
      <c r="B50" s="787" t="s">
        <v>985</v>
      </c>
      <c r="C50" s="796"/>
      <c r="D50" s="802"/>
      <c r="E50" s="803" t="s">
        <v>986</v>
      </c>
      <c r="F50" s="804">
        <v>700</v>
      </c>
      <c r="G50" s="799"/>
      <c r="H50" s="805" t="s">
        <v>104</v>
      </c>
      <c r="I50" s="798"/>
      <c r="J50" s="798"/>
      <c r="K50" s="798"/>
      <c r="L50" s="798"/>
      <c r="M50" s="798"/>
      <c r="N50" s="798"/>
      <c r="O50" s="798"/>
      <c r="P50" s="798"/>
      <c r="Q50" s="798"/>
      <c r="R50" s="798"/>
      <c r="S50" s="798"/>
      <c r="T50" s="798"/>
      <c r="U50" s="798"/>
      <c r="V50" s="798"/>
      <c r="W50" s="798"/>
      <c r="X50" s="798"/>
      <c r="Y50" s="798"/>
      <c r="Z50" s="804">
        <f t="shared" si="3"/>
        <v>19</v>
      </c>
      <c r="AA50" s="798"/>
      <c r="AB50" s="798"/>
      <c r="AC50" s="804">
        <v>19</v>
      </c>
      <c r="AD50" s="798"/>
      <c r="AE50" s="804">
        <f t="shared" si="4"/>
        <v>19</v>
      </c>
      <c r="AF50" s="804">
        <f t="shared" si="5"/>
        <v>19</v>
      </c>
      <c r="AG50" s="798"/>
      <c r="AH50" s="804">
        <f t="shared" si="6"/>
        <v>19</v>
      </c>
      <c r="AI50" s="804">
        <v>631.06018600000004</v>
      </c>
      <c r="AJ50" s="798"/>
      <c r="AK50" s="798"/>
      <c r="AL50" s="804">
        <f t="shared" si="7"/>
        <v>19</v>
      </c>
      <c r="AM50" s="798"/>
      <c r="AN50" s="804">
        <v>19</v>
      </c>
      <c r="AO50" s="803" t="s">
        <v>987</v>
      </c>
      <c r="AP50" s="701"/>
      <c r="AQ50" s="702"/>
      <c r="AR50" s="703" t="s">
        <v>1018</v>
      </c>
      <c r="AS50" s="692"/>
    </row>
    <row r="51" spans="1:47" s="693" customFormat="1" ht="87.75">
      <c r="A51" s="801" t="s">
        <v>1022</v>
      </c>
      <c r="B51" s="787" t="s">
        <v>889</v>
      </c>
      <c r="C51" s="796"/>
      <c r="D51" s="802"/>
      <c r="E51" s="803" t="s">
        <v>924</v>
      </c>
      <c r="F51" s="804">
        <v>1500</v>
      </c>
      <c r="G51" s="799"/>
      <c r="H51" s="805" t="s">
        <v>401</v>
      </c>
      <c r="I51" s="798"/>
      <c r="J51" s="798"/>
      <c r="K51" s="798"/>
      <c r="L51" s="798"/>
      <c r="M51" s="798"/>
      <c r="N51" s="798"/>
      <c r="O51" s="798"/>
      <c r="P51" s="798"/>
      <c r="Q51" s="798"/>
      <c r="R51" s="798"/>
      <c r="S51" s="798"/>
      <c r="T51" s="798"/>
      <c r="U51" s="798"/>
      <c r="V51" s="798"/>
      <c r="W51" s="798"/>
      <c r="X51" s="798"/>
      <c r="Y51" s="798"/>
      <c r="Z51" s="804">
        <f t="shared" si="3"/>
        <v>924</v>
      </c>
      <c r="AA51" s="798"/>
      <c r="AB51" s="798"/>
      <c r="AC51" s="804">
        <v>924</v>
      </c>
      <c r="AD51" s="798"/>
      <c r="AE51" s="804">
        <f t="shared" si="4"/>
        <v>924</v>
      </c>
      <c r="AF51" s="804">
        <f t="shared" si="5"/>
        <v>924</v>
      </c>
      <c r="AG51" s="798"/>
      <c r="AH51" s="804">
        <f t="shared" si="6"/>
        <v>924</v>
      </c>
      <c r="AI51" s="804">
        <v>500</v>
      </c>
      <c r="AJ51" s="798"/>
      <c r="AK51" s="798"/>
      <c r="AL51" s="804">
        <f t="shared" si="7"/>
        <v>924</v>
      </c>
      <c r="AM51" s="798"/>
      <c r="AN51" s="804">
        <v>924</v>
      </c>
      <c r="AO51" s="803" t="s">
        <v>923</v>
      </c>
      <c r="AP51" s="701"/>
      <c r="AQ51" s="702"/>
      <c r="AR51" s="703" t="s">
        <v>1018</v>
      </c>
      <c r="AS51" s="692"/>
    </row>
    <row r="52" spans="1:47" s="693" customFormat="1" ht="87.75">
      <c r="A52" s="801" t="s">
        <v>1023</v>
      </c>
      <c r="B52" s="787" t="s">
        <v>130</v>
      </c>
      <c r="C52" s="796"/>
      <c r="D52" s="802"/>
      <c r="E52" s="803" t="s">
        <v>988</v>
      </c>
      <c r="F52" s="804">
        <v>2500</v>
      </c>
      <c r="G52" s="799"/>
      <c r="H52" s="805" t="s">
        <v>104</v>
      </c>
      <c r="I52" s="798"/>
      <c r="J52" s="798"/>
      <c r="K52" s="798"/>
      <c r="L52" s="798"/>
      <c r="M52" s="798"/>
      <c r="N52" s="798"/>
      <c r="O52" s="798"/>
      <c r="P52" s="798"/>
      <c r="Q52" s="798"/>
      <c r="R52" s="798"/>
      <c r="S52" s="798"/>
      <c r="T52" s="798"/>
      <c r="U52" s="798"/>
      <c r="V52" s="798"/>
      <c r="W52" s="798"/>
      <c r="X52" s="798"/>
      <c r="Y52" s="798"/>
      <c r="Z52" s="804">
        <f t="shared" si="3"/>
        <v>15</v>
      </c>
      <c r="AA52" s="798"/>
      <c r="AB52" s="798"/>
      <c r="AC52" s="804">
        <v>15</v>
      </c>
      <c r="AD52" s="798"/>
      <c r="AE52" s="804">
        <f t="shared" si="4"/>
        <v>15</v>
      </c>
      <c r="AF52" s="804">
        <f t="shared" si="5"/>
        <v>15</v>
      </c>
      <c r="AG52" s="798"/>
      <c r="AH52" s="804">
        <f t="shared" si="6"/>
        <v>15</v>
      </c>
      <c r="AI52" s="804">
        <v>2383.3547020000001</v>
      </c>
      <c r="AJ52" s="798"/>
      <c r="AK52" s="798"/>
      <c r="AL52" s="804">
        <f t="shared" si="7"/>
        <v>15</v>
      </c>
      <c r="AM52" s="798"/>
      <c r="AN52" s="804">
        <v>15</v>
      </c>
      <c r="AO52" s="803" t="s">
        <v>989</v>
      </c>
      <c r="AP52" s="701"/>
      <c r="AQ52" s="702"/>
      <c r="AR52" s="703" t="s">
        <v>1018</v>
      </c>
      <c r="AS52" s="692"/>
    </row>
    <row r="53" spans="1:47" s="693" customFormat="1" ht="87.75">
      <c r="A53" s="801" t="s">
        <v>1024</v>
      </c>
      <c r="B53" s="787" t="s">
        <v>890</v>
      </c>
      <c r="C53" s="796"/>
      <c r="D53" s="802"/>
      <c r="E53" s="803" t="s">
        <v>928</v>
      </c>
      <c r="F53" s="804">
        <v>2000</v>
      </c>
      <c r="G53" s="799"/>
      <c r="H53" s="805" t="s">
        <v>976</v>
      </c>
      <c r="I53" s="798"/>
      <c r="J53" s="798"/>
      <c r="K53" s="798"/>
      <c r="L53" s="798"/>
      <c r="M53" s="798"/>
      <c r="N53" s="798"/>
      <c r="O53" s="798"/>
      <c r="P53" s="798"/>
      <c r="Q53" s="798"/>
      <c r="R53" s="798"/>
      <c r="S53" s="798"/>
      <c r="T53" s="798"/>
      <c r="U53" s="798"/>
      <c r="V53" s="798"/>
      <c r="W53" s="798"/>
      <c r="X53" s="798"/>
      <c r="Y53" s="798"/>
      <c r="Z53" s="804">
        <f t="shared" si="3"/>
        <v>395</v>
      </c>
      <c r="AA53" s="798"/>
      <c r="AB53" s="798"/>
      <c r="AC53" s="804">
        <v>395</v>
      </c>
      <c r="AD53" s="798"/>
      <c r="AE53" s="804">
        <f t="shared" si="4"/>
        <v>395</v>
      </c>
      <c r="AF53" s="804">
        <f t="shared" si="5"/>
        <v>395</v>
      </c>
      <c r="AG53" s="798"/>
      <c r="AH53" s="804">
        <f t="shared" si="6"/>
        <v>395</v>
      </c>
      <c r="AI53" s="804">
        <v>1500</v>
      </c>
      <c r="AJ53" s="798"/>
      <c r="AK53" s="798"/>
      <c r="AL53" s="804">
        <f t="shared" si="7"/>
        <v>395</v>
      </c>
      <c r="AM53" s="798"/>
      <c r="AN53" s="804">
        <v>395</v>
      </c>
      <c r="AO53" s="803" t="s">
        <v>927</v>
      </c>
      <c r="AP53" s="701"/>
      <c r="AQ53" s="702"/>
      <c r="AR53" s="703" t="s">
        <v>1018</v>
      </c>
      <c r="AS53" s="692"/>
    </row>
    <row r="54" spans="1:47" s="693" customFormat="1" ht="87.75">
      <c r="A54" s="801" t="s">
        <v>1025</v>
      </c>
      <c r="B54" s="787" t="s">
        <v>991</v>
      </c>
      <c r="C54" s="796"/>
      <c r="D54" s="802"/>
      <c r="E54" s="797" t="s">
        <v>992</v>
      </c>
      <c r="F54" s="804">
        <v>9000</v>
      </c>
      <c r="G54" s="799"/>
      <c r="H54" s="805" t="s">
        <v>35</v>
      </c>
      <c r="I54" s="798"/>
      <c r="J54" s="798"/>
      <c r="K54" s="798"/>
      <c r="L54" s="798"/>
      <c r="M54" s="798"/>
      <c r="N54" s="798"/>
      <c r="O54" s="798"/>
      <c r="P54" s="798"/>
      <c r="Q54" s="798"/>
      <c r="R54" s="798"/>
      <c r="S54" s="798"/>
      <c r="T54" s="798"/>
      <c r="U54" s="798"/>
      <c r="V54" s="798"/>
      <c r="W54" s="798"/>
      <c r="X54" s="798"/>
      <c r="Y54" s="798"/>
      <c r="Z54" s="804">
        <f t="shared" si="3"/>
        <v>30</v>
      </c>
      <c r="AA54" s="798"/>
      <c r="AB54" s="798"/>
      <c r="AC54" s="804">
        <v>30</v>
      </c>
      <c r="AD54" s="798"/>
      <c r="AE54" s="804">
        <f t="shared" si="4"/>
        <v>30</v>
      </c>
      <c r="AF54" s="804">
        <f t="shared" si="5"/>
        <v>30</v>
      </c>
      <c r="AG54" s="798"/>
      <c r="AH54" s="804">
        <f t="shared" si="6"/>
        <v>30</v>
      </c>
      <c r="AI54" s="804">
        <v>8552.7211169999991</v>
      </c>
      <c r="AJ54" s="798"/>
      <c r="AK54" s="798"/>
      <c r="AL54" s="804">
        <f t="shared" si="7"/>
        <v>30</v>
      </c>
      <c r="AM54" s="798"/>
      <c r="AN54" s="804">
        <v>30</v>
      </c>
      <c r="AO54" s="803" t="s">
        <v>993</v>
      </c>
      <c r="AP54" s="701"/>
      <c r="AQ54" s="702"/>
      <c r="AR54" s="703" t="s">
        <v>1018</v>
      </c>
      <c r="AS54" s="692"/>
    </row>
    <row r="55" spans="1:47" s="693" customFormat="1" ht="78" customHeight="1">
      <c r="A55" s="801" t="s">
        <v>1026</v>
      </c>
      <c r="B55" s="787" t="s">
        <v>994</v>
      </c>
      <c r="C55" s="796"/>
      <c r="D55" s="802"/>
      <c r="E55" s="797" t="s">
        <v>995</v>
      </c>
      <c r="F55" s="804">
        <v>3300</v>
      </c>
      <c r="G55" s="799"/>
      <c r="H55" s="805" t="s">
        <v>990</v>
      </c>
      <c r="I55" s="798"/>
      <c r="J55" s="798"/>
      <c r="K55" s="798"/>
      <c r="L55" s="798"/>
      <c r="M55" s="798"/>
      <c r="N55" s="798"/>
      <c r="O55" s="798"/>
      <c r="P55" s="798"/>
      <c r="Q55" s="798"/>
      <c r="R55" s="798"/>
      <c r="S55" s="798"/>
      <c r="T55" s="798"/>
      <c r="U55" s="798"/>
      <c r="V55" s="798"/>
      <c r="W55" s="798"/>
      <c r="X55" s="798"/>
      <c r="Y55" s="798"/>
      <c r="Z55" s="804">
        <f>+SUM(AA55:AD55)</f>
        <v>95</v>
      </c>
      <c r="AA55" s="798"/>
      <c r="AB55" s="798"/>
      <c r="AC55" s="804">
        <v>95</v>
      </c>
      <c r="AD55" s="798"/>
      <c r="AE55" s="804">
        <f t="shared" si="4"/>
        <v>95</v>
      </c>
      <c r="AF55" s="804">
        <f t="shared" si="5"/>
        <v>95</v>
      </c>
      <c r="AG55" s="798"/>
      <c r="AH55" s="804">
        <f t="shared" si="6"/>
        <v>95</v>
      </c>
      <c r="AI55" s="804">
        <v>2898.5958019999998</v>
      </c>
      <c r="AJ55" s="798"/>
      <c r="AK55" s="798"/>
      <c r="AL55" s="804">
        <f t="shared" si="7"/>
        <v>95</v>
      </c>
      <c r="AM55" s="798"/>
      <c r="AN55" s="804">
        <v>95</v>
      </c>
      <c r="AO55" s="803" t="s">
        <v>996</v>
      </c>
      <c r="AP55" s="701"/>
      <c r="AQ55" s="702"/>
      <c r="AR55" s="703" t="s">
        <v>1018</v>
      </c>
      <c r="AS55" s="692"/>
    </row>
    <row r="56" spans="1:47" s="705" customFormat="1" ht="58.5">
      <c r="A56" s="801" t="s">
        <v>1027</v>
      </c>
      <c r="B56" s="787" t="s">
        <v>1028</v>
      </c>
      <c r="C56" s="796"/>
      <c r="D56" s="802"/>
      <c r="E56" s="797" t="s">
        <v>1029</v>
      </c>
      <c r="F56" s="804">
        <v>820</v>
      </c>
      <c r="G56" s="799"/>
      <c r="H56" s="805" t="s">
        <v>294</v>
      </c>
      <c r="I56" s="798"/>
      <c r="J56" s="798"/>
      <c r="K56" s="798"/>
      <c r="L56" s="798"/>
      <c r="M56" s="798"/>
      <c r="N56" s="798"/>
      <c r="O56" s="798"/>
      <c r="P56" s="798"/>
      <c r="Q56" s="798"/>
      <c r="R56" s="798"/>
      <c r="S56" s="798"/>
      <c r="T56" s="798"/>
      <c r="U56" s="798"/>
      <c r="V56" s="798"/>
      <c r="W56" s="798"/>
      <c r="X56" s="798"/>
      <c r="Y56" s="798"/>
      <c r="Z56" s="804">
        <f t="shared" ref="Z56:Z62" si="8">+SUM(AA56:AD56)</f>
        <v>5</v>
      </c>
      <c r="AA56" s="798"/>
      <c r="AB56" s="798"/>
      <c r="AC56" s="804">
        <v>5</v>
      </c>
      <c r="AD56" s="798"/>
      <c r="AE56" s="804">
        <f t="shared" si="4"/>
        <v>5</v>
      </c>
      <c r="AF56" s="804">
        <f t="shared" ref="AF56:AF62" si="9">+SUM(AG56:AH56)</f>
        <v>5</v>
      </c>
      <c r="AG56" s="798"/>
      <c r="AH56" s="804">
        <v>5</v>
      </c>
      <c r="AI56" s="804">
        <v>756.75059999999996</v>
      </c>
      <c r="AJ56" s="798"/>
      <c r="AK56" s="798"/>
      <c r="AL56" s="804">
        <f t="shared" si="7"/>
        <v>5</v>
      </c>
      <c r="AM56" s="798"/>
      <c r="AN56" s="804">
        <v>5</v>
      </c>
      <c r="AO56" s="803" t="s">
        <v>1030</v>
      </c>
      <c r="AP56" s="701"/>
      <c r="AQ56" s="702"/>
      <c r="AR56" s="703"/>
      <c r="AS56" s="692"/>
    </row>
    <row r="57" spans="1:47" s="705" customFormat="1" ht="87.75">
      <c r="A57" s="801" t="s">
        <v>1031</v>
      </c>
      <c r="B57" s="787" t="s">
        <v>1032</v>
      </c>
      <c r="C57" s="796"/>
      <c r="D57" s="802"/>
      <c r="E57" s="797" t="s">
        <v>1033</v>
      </c>
      <c r="F57" s="804">
        <v>2900</v>
      </c>
      <c r="G57" s="799"/>
      <c r="H57" s="805" t="s">
        <v>294</v>
      </c>
      <c r="I57" s="798"/>
      <c r="J57" s="798"/>
      <c r="K57" s="798"/>
      <c r="L57" s="798"/>
      <c r="M57" s="798"/>
      <c r="N57" s="798"/>
      <c r="O57" s="798"/>
      <c r="P57" s="798"/>
      <c r="Q57" s="798"/>
      <c r="R57" s="798"/>
      <c r="S57" s="798"/>
      <c r="T57" s="798"/>
      <c r="U57" s="798"/>
      <c r="V57" s="798"/>
      <c r="W57" s="798"/>
      <c r="X57" s="798"/>
      <c r="Y57" s="798"/>
      <c r="Z57" s="804">
        <f t="shared" si="8"/>
        <v>17</v>
      </c>
      <c r="AA57" s="798"/>
      <c r="AB57" s="798"/>
      <c r="AC57" s="804">
        <v>17</v>
      </c>
      <c r="AD57" s="798"/>
      <c r="AE57" s="804">
        <f t="shared" si="4"/>
        <v>17</v>
      </c>
      <c r="AF57" s="804">
        <f t="shared" si="9"/>
        <v>17</v>
      </c>
      <c r="AG57" s="798"/>
      <c r="AH57" s="804">
        <v>17</v>
      </c>
      <c r="AI57" s="804">
        <v>2828.6190000000001</v>
      </c>
      <c r="AJ57" s="798"/>
      <c r="AK57" s="798"/>
      <c r="AL57" s="804">
        <f t="shared" si="7"/>
        <v>17</v>
      </c>
      <c r="AM57" s="798"/>
      <c r="AN57" s="804">
        <v>17</v>
      </c>
      <c r="AO57" s="803" t="s">
        <v>1034</v>
      </c>
      <c r="AP57" s="701"/>
      <c r="AQ57" s="702"/>
      <c r="AR57" s="703"/>
      <c r="AS57" s="692"/>
    </row>
    <row r="58" spans="1:47" s="705" customFormat="1" ht="96" customHeight="1">
      <c r="A58" s="801" t="s">
        <v>1035</v>
      </c>
      <c r="B58" s="787" t="s">
        <v>1036</v>
      </c>
      <c r="C58" s="796"/>
      <c r="D58" s="802" t="s">
        <v>1037</v>
      </c>
      <c r="E58" s="797" t="s">
        <v>1038</v>
      </c>
      <c r="F58" s="804">
        <v>4000</v>
      </c>
      <c r="G58" s="799"/>
      <c r="H58" s="805" t="s">
        <v>976</v>
      </c>
      <c r="I58" s="798"/>
      <c r="J58" s="798"/>
      <c r="K58" s="798"/>
      <c r="L58" s="798"/>
      <c r="M58" s="798"/>
      <c r="N58" s="798"/>
      <c r="O58" s="798"/>
      <c r="P58" s="798"/>
      <c r="Q58" s="798"/>
      <c r="R58" s="798"/>
      <c r="S58" s="798"/>
      <c r="T58" s="798"/>
      <c r="U58" s="798"/>
      <c r="V58" s="798"/>
      <c r="W58" s="798"/>
      <c r="X58" s="798"/>
      <c r="Y58" s="798"/>
      <c r="Z58" s="804">
        <f t="shared" si="8"/>
        <v>133</v>
      </c>
      <c r="AA58" s="798"/>
      <c r="AB58" s="798"/>
      <c r="AC58" s="804">
        <v>133</v>
      </c>
      <c r="AD58" s="798"/>
      <c r="AE58" s="804">
        <f t="shared" si="4"/>
        <v>133</v>
      </c>
      <c r="AF58" s="804">
        <f t="shared" si="9"/>
        <v>133</v>
      </c>
      <c r="AG58" s="798"/>
      <c r="AH58" s="804">
        <v>133</v>
      </c>
      <c r="AI58" s="804">
        <v>3856.36</v>
      </c>
      <c r="AJ58" s="798"/>
      <c r="AK58" s="798"/>
      <c r="AL58" s="804">
        <f t="shared" si="7"/>
        <v>133</v>
      </c>
      <c r="AM58" s="798"/>
      <c r="AN58" s="804">
        <v>133</v>
      </c>
      <c r="AO58" s="803" t="s">
        <v>1039</v>
      </c>
      <c r="AP58" s="701"/>
      <c r="AQ58" s="702"/>
      <c r="AR58" s="703"/>
      <c r="AS58" s="692"/>
    </row>
    <row r="59" spans="1:47" s="705" customFormat="1" ht="75.75" customHeight="1">
      <c r="A59" s="801" t="s">
        <v>1040</v>
      </c>
      <c r="B59" s="787" t="s">
        <v>1041</v>
      </c>
      <c r="C59" s="796"/>
      <c r="D59" s="802" t="s">
        <v>388</v>
      </c>
      <c r="E59" s="797" t="s">
        <v>139</v>
      </c>
      <c r="F59" s="804">
        <v>1300</v>
      </c>
      <c r="G59" s="799"/>
      <c r="H59" s="805" t="s">
        <v>210</v>
      </c>
      <c r="I59" s="798"/>
      <c r="J59" s="798"/>
      <c r="K59" s="798"/>
      <c r="L59" s="798"/>
      <c r="M59" s="798"/>
      <c r="N59" s="798"/>
      <c r="O59" s="798"/>
      <c r="P59" s="798"/>
      <c r="Q59" s="798"/>
      <c r="R59" s="798"/>
      <c r="S59" s="798"/>
      <c r="T59" s="798"/>
      <c r="U59" s="798"/>
      <c r="V59" s="798"/>
      <c r="W59" s="798"/>
      <c r="X59" s="798"/>
      <c r="Y59" s="798"/>
      <c r="Z59" s="804">
        <f t="shared" si="8"/>
        <v>80</v>
      </c>
      <c r="AA59" s="798"/>
      <c r="AB59" s="798"/>
      <c r="AC59" s="804">
        <v>80</v>
      </c>
      <c r="AD59" s="798"/>
      <c r="AE59" s="804">
        <f t="shared" si="4"/>
        <v>80</v>
      </c>
      <c r="AF59" s="804">
        <f t="shared" si="9"/>
        <v>80</v>
      </c>
      <c r="AG59" s="798"/>
      <c r="AH59" s="804">
        <v>80</v>
      </c>
      <c r="AI59" s="804">
        <v>1110.5655690000001</v>
      </c>
      <c r="AJ59" s="798"/>
      <c r="AK59" s="798"/>
      <c r="AL59" s="804">
        <f t="shared" si="7"/>
        <v>80</v>
      </c>
      <c r="AM59" s="798"/>
      <c r="AN59" s="804">
        <v>80</v>
      </c>
      <c r="AO59" s="803" t="s">
        <v>1042</v>
      </c>
      <c r="AP59" s="701"/>
      <c r="AQ59" s="702"/>
      <c r="AR59" s="703"/>
      <c r="AS59" s="692"/>
    </row>
    <row r="60" spans="1:47" s="705" customFormat="1" ht="58.5">
      <c r="A60" s="801" t="s">
        <v>1043</v>
      </c>
      <c r="B60" s="787" t="s">
        <v>1044</v>
      </c>
      <c r="C60" s="796"/>
      <c r="D60" s="802" t="s">
        <v>388</v>
      </c>
      <c r="E60" s="797" t="s">
        <v>137</v>
      </c>
      <c r="F60" s="804">
        <v>1354</v>
      </c>
      <c r="G60" s="799"/>
      <c r="H60" s="805" t="s">
        <v>400</v>
      </c>
      <c r="I60" s="798"/>
      <c r="J60" s="798"/>
      <c r="K60" s="798"/>
      <c r="L60" s="798"/>
      <c r="M60" s="798"/>
      <c r="N60" s="798"/>
      <c r="O60" s="798"/>
      <c r="P60" s="798"/>
      <c r="Q60" s="798"/>
      <c r="R60" s="798"/>
      <c r="S60" s="798"/>
      <c r="T60" s="798"/>
      <c r="U60" s="798"/>
      <c r="V60" s="798"/>
      <c r="W60" s="798"/>
      <c r="X60" s="798"/>
      <c r="Y60" s="798"/>
      <c r="Z60" s="804">
        <f t="shared" si="8"/>
        <v>11</v>
      </c>
      <c r="AA60" s="798"/>
      <c r="AB60" s="798"/>
      <c r="AC60" s="804">
        <v>11</v>
      </c>
      <c r="AD60" s="798"/>
      <c r="AE60" s="804">
        <f t="shared" si="4"/>
        <v>11</v>
      </c>
      <c r="AF60" s="804">
        <f t="shared" si="9"/>
        <v>11</v>
      </c>
      <c r="AG60" s="798"/>
      <c r="AH60" s="804">
        <v>11</v>
      </c>
      <c r="AI60" s="804">
        <v>1273.980384</v>
      </c>
      <c r="AJ60" s="798"/>
      <c r="AK60" s="798"/>
      <c r="AL60" s="804">
        <f t="shared" si="7"/>
        <v>11</v>
      </c>
      <c r="AM60" s="798"/>
      <c r="AN60" s="804">
        <v>11</v>
      </c>
      <c r="AO60" s="803" t="s">
        <v>1045</v>
      </c>
      <c r="AP60" s="701"/>
      <c r="AQ60" s="702"/>
      <c r="AR60" s="703"/>
      <c r="AS60" s="692"/>
    </row>
    <row r="61" spans="1:47" s="705" customFormat="1" ht="58.5">
      <c r="A61" s="801" t="s">
        <v>1046</v>
      </c>
      <c r="B61" s="787" t="s">
        <v>1048</v>
      </c>
      <c r="C61" s="796"/>
      <c r="D61" s="802" t="s">
        <v>1018</v>
      </c>
      <c r="E61" s="797" t="s">
        <v>1049</v>
      </c>
      <c r="F61" s="804">
        <v>1700</v>
      </c>
      <c r="G61" s="799"/>
      <c r="H61" s="805" t="s">
        <v>400</v>
      </c>
      <c r="I61" s="798"/>
      <c r="J61" s="798"/>
      <c r="K61" s="798"/>
      <c r="L61" s="798"/>
      <c r="M61" s="798"/>
      <c r="N61" s="798"/>
      <c r="O61" s="798"/>
      <c r="P61" s="798"/>
      <c r="Q61" s="798"/>
      <c r="R61" s="798"/>
      <c r="S61" s="798"/>
      <c r="T61" s="798"/>
      <c r="U61" s="798"/>
      <c r="V61" s="798"/>
      <c r="W61" s="798"/>
      <c r="X61" s="798"/>
      <c r="Y61" s="798"/>
      <c r="Z61" s="804">
        <f t="shared" si="8"/>
        <v>54</v>
      </c>
      <c r="AA61" s="798"/>
      <c r="AB61" s="798"/>
      <c r="AC61" s="804">
        <v>54</v>
      </c>
      <c r="AD61" s="798"/>
      <c r="AE61" s="804">
        <f t="shared" si="4"/>
        <v>54</v>
      </c>
      <c r="AF61" s="804">
        <f t="shared" si="9"/>
        <v>54</v>
      </c>
      <c r="AG61" s="798"/>
      <c r="AH61" s="804">
        <v>54</v>
      </c>
      <c r="AI61" s="804">
        <v>1358.914775</v>
      </c>
      <c r="AJ61" s="798"/>
      <c r="AK61" s="798"/>
      <c r="AL61" s="804">
        <f t="shared" si="7"/>
        <v>54</v>
      </c>
      <c r="AM61" s="798"/>
      <c r="AN61" s="804">
        <v>54</v>
      </c>
      <c r="AO61" s="803" t="s">
        <v>1050</v>
      </c>
      <c r="AP61" s="701"/>
      <c r="AQ61" s="702"/>
      <c r="AR61" s="703"/>
      <c r="AS61" s="692"/>
    </row>
    <row r="62" spans="1:47" s="705" customFormat="1" ht="58.5">
      <c r="A62" s="801" t="s">
        <v>1047</v>
      </c>
      <c r="B62" s="787" t="s">
        <v>135</v>
      </c>
      <c r="C62" s="796"/>
      <c r="D62" s="802" t="s">
        <v>388</v>
      </c>
      <c r="E62" s="797" t="s">
        <v>143</v>
      </c>
      <c r="F62" s="804">
        <v>2000</v>
      </c>
      <c r="G62" s="799"/>
      <c r="H62" s="805" t="s">
        <v>400</v>
      </c>
      <c r="I62" s="798"/>
      <c r="J62" s="798"/>
      <c r="K62" s="798"/>
      <c r="L62" s="798"/>
      <c r="M62" s="798"/>
      <c r="N62" s="798"/>
      <c r="O62" s="798"/>
      <c r="P62" s="798"/>
      <c r="Q62" s="798"/>
      <c r="R62" s="798"/>
      <c r="S62" s="798"/>
      <c r="T62" s="798"/>
      <c r="U62" s="798"/>
      <c r="V62" s="798"/>
      <c r="W62" s="798"/>
      <c r="X62" s="798"/>
      <c r="Y62" s="798"/>
      <c r="Z62" s="804">
        <f t="shared" si="8"/>
        <v>64</v>
      </c>
      <c r="AA62" s="798"/>
      <c r="AB62" s="798"/>
      <c r="AC62" s="804">
        <v>64</v>
      </c>
      <c r="AD62" s="798"/>
      <c r="AE62" s="804">
        <f t="shared" si="4"/>
        <v>13</v>
      </c>
      <c r="AF62" s="804">
        <f t="shared" si="9"/>
        <v>13</v>
      </c>
      <c r="AG62" s="798"/>
      <c r="AH62" s="804">
        <v>13</v>
      </c>
      <c r="AI62" s="804">
        <v>1868.422806</v>
      </c>
      <c r="AJ62" s="798"/>
      <c r="AK62" s="798"/>
      <c r="AL62" s="804">
        <f t="shared" si="7"/>
        <v>13</v>
      </c>
      <c r="AM62" s="798"/>
      <c r="AN62" s="804">
        <v>13</v>
      </c>
      <c r="AO62" s="803" t="s">
        <v>1051</v>
      </c>
      <c r="AP62" s="701"/>
      <c r="AQ62" s="702"/>
      <c r="AR62" s="703"/>
      <c r="AS62" s="692"/>
    </row>
    <row r="63" spans="1:47" ht="73.5" customHeight="1">
      <c r="A63" s="835" t="s">
        <v>16</v>
      </c>
      <c r="B63" s="836" t="s">
        <v>1091</v>
      </c>
      <c r="C63" s="837"/>
      <c r="D63" s="837"/>
      <c r="E63" s="838"/>
      <c r="F63" s="832"/>
      <c r="G63" s="833"/>
      <c r="H63" s="832"/>
      <c r="I63" s="832"/>
      <c r="J63" s="832"/>
      <c r="K63" s="832"/>
      <c r="L63" s="832"/>
      <c r="M63" s="832"/>
      <c r="N63" s="832"/>
      <c r="O63" s="832"/>
      <c r="P63" s="832"/>
      <c r="Q63" s="832"/>
      <c r="R63" s="832"/>
      <c r="S63" s="832"/>
      <c r="T63" s="832"/>
      <c r="U63" s="832"/>
      <c r="V63" s="832">
        <f>V64</f>
        <v>8823.9955869999994</v>
      </c>
      <c r="W63" s="832">
        <f t="shared" ref="W63:AN63" si="10">W64</f>
        <v>8823.9955869999994</v>
      </c>
      <c r="X63" s="832">
        <f t="shared" si="10"/>
        <v>0</v>
      </c>
      <c r="Y63" s="832">
        <f t="shared" si="10"/>
        <v>8823.9955869999994</v>
      </c>
      <c r="Z63" s="832">
        <f t="shared" si="10"/>
        <v>239</v>
      </c>
      <c r="AA63" s="832">
        <f t="shared" si="10"/>
        <v>0</v>
      </c>
      <c r="AB63" s="832">
        <f t="shared" si="10"/>
        <v>0</v>
      </c>
      <c r="AC63" s="832">
        <f t="shared" si="10"/>
        <v>239</v>
      </c>
      <c r="AD63" s="832">
        <f t="shared" si="10"/>
        <v>0</v>
      </c>
      <c r="AE63" s="832">
        <f t="shared" si="10"/>
        <v>9062.9955869999994</v>
      </c>
      <c r="AF63" s="832">
        <f t="shared" si="10"/>
        <v>9062.9955869999994</v>
      </c>
      <c r="AG63" s="832">
        <f t="shared" si="10"/>
        <v>0</v>
      </c>
      <c r="AH63" s="832">
        <f t="shared" si="10"/>
        <v>9062.9955869999994</v>
      </c>
      <c r="AI63" s="832">
        <f t="shared" si="10"/>
        <v>8823.9955869999994</v>
      </c>
      <c r="AJ63" s="832">
        <f t="shared" si="10"/>
        <v>0</v>
      </c>
      <c r="AK63" s="832">
        <f t="shared" si="10"/>
        <v>8823.9955869999994</v>
      </c>
      <c r="AL63" s="832">
        <f t="shared" si="10"/>
        <v>239</v>
      </c>
      <c r="AM63" s="832">
        <f t="shared" si="10"/>
        <v>0</v>
      </c>
      <c r="AN63" s="832">
        <f t="shared" si="10"/>
        <v>239</v>
      </c>
      <c r="AO63" s="832"/>
      <c r="AP63" s="706"/>
      <c r="AQ63" s="681"/>
      <c r="AR63" s="686"/>
      <c r="AS63" s="676"/>
      <c r="AT63" s="676"/>
      <c r="AU63" s="676"/>
    </row>
    <row r="64" spans="1:47" s="707" customFormat="1" ht="146.25">
      <c r="A64" s="801" t="s">
        <v>8</v>
      </c>
      <c r="B64" s="789" t="s">
        <v>1052</v>
      </c>
      <c r="C64" s="810" t="s">
        <v>761</v>
      </c>
      <c r="D64" s="810"/>
      <c r="E64" s="827" t="s">
        <v>1053</v>
      </c>
      <c r="F64" s="804">
        <v>14990</v>
      </c>
      <c r="G64" s="812">
        <v>7789586</v>
      </c>
      <c r="H64" s="827" t="s">
        <v>104</v>
      </c>
      <c r="I64" s="804">
        <f t="shared" ref="I64" si="11">J64+K64</f>
        <v>5980.8</v>
      </c>
      <c r="J64" s="804">
        <v>5980.8</v>
      </c>
      <c r="K64" s="804"/>
      <c r="L64" s="804">
        <v>8823.9955869999994</v>
      </c>
      <c r="M64" s="804">
        <v>8823.9955869999994</v>
      </c>
      <c r="N64" s="804">
        <v>0</v>
      </c>
      <c r="O64" s="804">
        <v>8823.9955869999994</v>
      </c>
      <c r="P64" s="804">
        <v>0</v>
      </c>
      <c r="Q64" s="804">
        <v>0</v>
      </c>
      <c r="R64" s="804"/>
      <c r="S64" s="804"/>
      <c r="T64" s="804"/>
      <c r="U64" s="804"/>
      <c r="V64" s="804">
        <v>8823.9955869999994</v>
      </c>
      <c r="W64" s="804">
        <v>8823.9955869999994</v>
      </c>
      <c r="X64" s="804"/>
      <c r="Y64" s="804">
        <v>8823.9955869999994</v>
      </c>
      <c r="Z64" s="804">
        <f t="shared" ref="Z64" si="12">+SUM(AA64:AD64)</f>
        <v>239</v>
      </c>
      <c r="AA64" s="804"/>
      <c r="AB64" s="804"/>
      <c r="AC64" s="804">
        <v>239</v>
      </c>
      <c r="AD64" s="804"/>
      <c r="AE64" s="804">
        <f>+V64+Z64</f>
        <v>9062.9955869999994</v>
      </c>
      <c r="AF64" s="804">
        <f>+SUM(AG64:AH64)</f>
        <v>9062.9955869999994</v>
      </c>
      <c r="AG64" s="804"/>
      <c r="AH64" s="804">
        <f>+Y64+AC64+AD64</f>
        <v>9062.9955869999994</v>
      </c>
      <c r="AI64" s="804">
        <f t="shared" ref="AI64" si="13">AJ64+AK64</f>
        <v>8823.9955869999994</v>
      </c>
      <c r="AJ64" s="804">
        <v>0</v>
      </c>
      <c r="AK64" s="804">
        <v>8823.9955869999994</v>
      </c>
      <c r="AL64" s="804">
        <f t="shared" ref="AL64" si="14">AM64+AN64</f>
        <v>239</v>
      </c>
      <c r="AM64" s="804">
        <v>0</v>
      </c>
      <c r="AN64" s="804">
        <v>239</v>
      </c>
      <c r="AO64" s="793" t="s">
        <v>929</v>
      </c>
      <c r="AP64" s="706"/>
      <c r="AQ64" s="709" t="s">
        <v>1054</v>
      </c>
      <c r="AR64" s="708"/>
      <c r="AS64" s="688"/>
    </row>
    <row r="65" spans="1:47" ht="68.25" customHeight="1">
      <c r="A65" s="835" t="s">
        <v>1011</v>
      </c>
      <c r="B65" s="836" t="s">
        <v>1092</v>
      </c>
      <c r="C65" s="837"/>
      <c r="D65" s="837"/>
      <c r="E65" s="838"/>
      <c r="F65" s="832"/>
      <c r="G65" s="833"/>
      <c r="H65" s="832"/>
      <c r="I65" s="832" t="e">
        <f>I66+#REF!</f>
        <v>#REF!</v>
      </c>
      <c r="J65" s="832" t="e">
        <f>J66+#REF!</f>
        <v>#REF!</v>
      </c>
      <c r="K65" s="832" t="e">
        <f>K66+#REF!</f>
        <v>#REF!</v>
      </c>
      <c r="L65" s="832" t="e">
        <f>L66+#REF!</f>
        <v>#REF!</v>
      </c>
      <c r="M65" s="832" t="e">
        <f>M66+#REF!</f>
        <v>#REF!</v>
      </c>
      <c r="N65" s="832" t="e">
        <f>N66+#REF!</f>
        <v>#REF!</v>
      </c>
      <c r="O65" s="832" t="e">
        <f>O66+#REF!</f>
        <v>#REF!</v>
      </c>
      <c r="P65" s="832" t="e">
        <f>P66+#REF!</f>
        <v>#REF!</v>
      </c>
      <c r="Q65" s="832" t="e">
        <f>Q66+#REF!</f>
        <v>#REF!</v>
      </c>
      <c r="R65" s="832" t="e">
        <f>R66+#REF!</f>
        <v>#REF!</v>
      </c>
      <c r="S65" s="832" t="e">
        <f>S66+#REF!</f>
        <v>#REF!</v>
      </c>
      <c r="T65" s="832" t="e">
        <f>T66+#REF!</f>
        <v>#REF!</v>
      </c>
      <c r="U65" s="832" t="e">
        <f>U66+#REF!</f>
        <v>#REF!</v>
      </c>
      <c r="V65" s="832">
        <f>V66+V97+V104</f>
        <v>363660.11140599998</v>
      </c>
      <c r="W65" s="832">
        <f t="shared" ref="W65:AN65" si="15">W66+W97+W104</f>
        <v>300780.11140599998</v>
      </c>
      <c r="X65" s="832">
        <f t="shared" si="15"/>
        <v>57415</v>
      </c>
      <c r="Y65" s="832">
        <f t="shared" si="15"/>
        <v>243365.11140599998</v>
      </c>
      <c r="Z65" s="832">
        <f t="shared" si="15"/>
        <v>277</v>
      </c>
      <c r="AA65" s="832">
        <f t="shared" si="15"/>
        <v>0</v>
      </c>
      <c r="AB65" s="832">
        <f t="shared" si="15"/>
        <v>0</v>
      </c>
      <c r="AC65" s="832">
        <f t="shared" si="15"/>
        <v>277</v>
      </c>
      <c r="AD65" s="832">
        <f t="shared" si="15"/>
        <v>0</v>
      </c>
      <c r="AE65" s="832">
        <f t="shared" si="15"/>
        <v>364780.03140599997</v>
      </c>
      <c r="AF65" s="832">
        <f t="shared" si="15"/>
        <v>301057.11140599998</v>
      </c>
      <c r="AG65" s="832">
        <f t="shared" si="15"/>
        <v>57415</v>
      </c>
      <c r="AH65" s="832">
        <f t="shared" si="15"/>
        <v>243642.11140599998</v>
      </c>
      <c r="AI65" s="832">
        <f t="shared" si="15"/>
        <v>121576.274836</v>
      </c>
      <c r="AJ65" s="832">
        <f t="shared" si="15"/>
        <v>28606.524428000001</v>
      </c>
      <c r="AK65" s="832">
        <f t="shared" si="15"/>
        <v>92969.750407999993</v>
      </c>
      <c r="AL65" s="832">
        <f t="shared" si="15"/>
        <v>164505.858481</v>
      </c>
      <c r="AM65" s="832">
        <f t="shared" si="15"/>
        <v>20922</v>
      </c>
      <c r="AN65" s="832">
        <f t="shared" si="15"/>
        <v>143583.858481</v>
      </c>
      <c r="AO65" s="839"/>
      <c r="AP65" s="706"/>
      <c r="AQ65" s="681"/>
      <c r="AR65" s="686"/>
      <c r="AS65" s="676"/>
      <c r="AT65" s="676"/>
      <c r="AU65" s="676"/>
    </row>
    <row r="66" spans="1:47" ht="64.5" customHeight="1">
      <c r="A66" s="806" t="s">
        <v>14</v>
      </c>
      <c r="B66" s="807" t="s">
        <v>762</v>
      </c>
      <c r="C66" s="808"/>
      <c r="D66" s="809"/>
      <c r="E66" s="809"/>
      <c r="F66" s="798"/>
      <c r="G66" s="799"/>
      <c r="H66" s="798">
        <f t="shared" ref="H66:AL66" si="16">SUM(H67:H96)</f>
        <v>0</v>
      </c>
      <c r="I66" s="798">
        <f t="shared" si="16"/>
        <v>0</v>
      </c>
      <c r="J66" s="798">
        <f t="shared" si="16"/>
        <v>0</v>
      </c>
      <c r="K66" s="798">
        <f t="shared" si="16"/>
        <v>0</v>
      </c>
      <c r="L66" s="798">
        <f t="shared" si="16"/>
        <v>156630.11140600001</v>
      </c>
      <c r="M66" s="798">
        <f t="shared" si="16"/>
        <v>155030.11140600001</v>
      </c>
      <c r="N66" s="798">
        <f t="shared" si="16"/>
        <v>23787</v>
      </c>
      <c r="O66" s="798">
        <f t="shared" si="16"/>
        <v>131243.11140600001</v>
      </c>
      <c r="P66" s="798">
        <f t="shared" si="16"/>
        <v>0</v>
      </c>
      <c r="Q66" s="798">
        <f t="shared" si="16"/>
        <v>0</v>
      </c>
      <c r="R66" s="798">
        <f t="shared" si="16"/>
        <v>0</v>
      </c>
      <c r="S66" s="798">
        <f t="shared" si="16"/>
        <v>0</v>
      </c>
      <c r="T66" s="798">
        <f t="shared" si="16"/>
        <v>0</v>
      </c>
      <c r="U66" s="798">
        <f t="shared" si="16"/>
        <v>0</v>
      </c>
      <c r="V66" s="798">
        <f t="shared" si="16"/>
        <v>156630.11140600001</v>
      </c>
      <c r="W66" s="798">
        <f t="shared" si="16"/>
        <v>155030.11140600001</v>
      </c>
      <c r="X66" s="798">
        <f t="shared" si="16"/>
        <v>33155</v>
      </c>
      <c r="Y66" s="798">
        <f t="shared" si="16"/>
        <v>121875.111406</v>
      </c>
      <c r="Z66" s="798">
        <f t="shared" si="16"/>
        <v>67</v>
      </c>
      <c r="AA66" s="798">
        <f t="shared" si="16"/>
        <v>0</v>
      </c>
      <c r="AB66" s="798">
        <f t="shared" si="16"/>
        <v>0</v>
      </c>
      <c r="AC66" s="798">
        <f t="shared" si="16"/>
        <v>67</v>
      </c>
      <c r="AD66" s="798">
        <f t="shared" si="16"/>
        <v>0</v>
      </c>
      <c r="AE66" s="798">
        <f t="shared" si="16"/>
        <v>156697.11140600001</v>
      </c>
      <c r="AF66" s="798">
        <f t="shared" si="16"/>
        <v>155097.11140600001</v>
      </c>
      <c r="AG66" s="798">
        <f t="shared" si="16"/>
        <v>33155</v>
      </c>
      <c r="AH66" s="798">
        <f t="shared" si="16"/>
        <v>121942.111406</v>
      </c>
      <c r="AI66" s="798">
        <f t="shared" si="16"/>
        <v>99570.127836</v>
      </c>
      <c r="AJ66" s="798">
        <f t="shared" si="16"/>
        <v>23516.524428000001</v>
      </c>
      <c r="AK66" s="798">
        <f t="shared" si="16"/>
        <v>76053.603407999995</v>
      </c>
      <c r="AL66" s="798">
        <f t="shared" si="16"/>
        <v>53114.005481</v>
      </c>
      <c r="AM66" s="798">
        <f t="shared" ref="AM66:AN66" si="17">SUM(AM67:AM96)</f>
        <v>9514</v>
      </c>
      <c r="AN66" s="798">
        <f t="shared" si="17"/>
        <v>43600.005481000007</v>
      </c>
      <c r="AO66" s="793"/>
      <c r="AP66" s="706"/>
      <c r="AQ66" s="681"/>
      <c r="AR66" s="708"/>
      <c r="AS66" s="686"/>
      <c r="AT66" s="676"/>
      <c r="AU66" s="676"/>
    </row>
    <row r="67" spans="1:47" ht="69.75" customHeight="1">
      <c r="A67" s="801" t="s">
        <v>8</v>
      </c>
      <c r="B67" s="788" t="s">
        <v>763</v>
      </c>
      <c r="C67" s="811" t="s">
        <v>760</v>
      </c>
      <c r="D67" s="811"/>
      <c r="E67" s="809" t="s">
        <v>764</v>
      </c>
      <c r="F67" s="804">
        <v>9000</v>
      </c>
      <c r="G67" s="812">
        <v>7908001</v>
      </c>
      <c r="H67" s="809" t="s">
        <v>348</v>
      </c>
      <c r="I67" s="804">
        <f t="shared" ref="I67:I96" si="18">J67+K67</f>
        <v>0</v>
      </c>
      <c r="J67" s="804"/>
      <c r="K67" s="804"/>
      <c r="L67" s="804">
        <v>9000</v>
      </c>
      <c r="M67" s="804">
        <v>7700</v>
      </c>
      <c r="N67" s="804">
        <v>4320</v>
      </c>
      <c r="O67" s="804">
        <v>3380</v>
      </c>
      <c r="P67" s="804">
        <v>0</v>
      </c>
      <c r="Q67" s="804">
        <v>0</v>
      </c>
      <c r="R67" s="804"/>
      <c r="S67" s="804"/>
      <c r="T67" s="804"/>
      <c r="U67" s="804"/>
      <c r="V67" s="804">
        <v>9000</v>
      </c>
      <c r="W67" s="804">
        <v>7700</v>
      </c>
      <c r="X67" s="804">
        <v>4320</v>
      </c>
      <c r="Y67" s="804">
        <v>3380</v>
      </c>
      <c r="Z67" s="804"/>
      <c r="AA67" s="804"/>
      <c r="AB67" s="804"/>
      <c r="AC67" s="804"/>
      <c r="AD67" s="804"/>
      <c r="AE67" s="804">
        <f t="shared" ref="AE67:AE82" si="19">+V67+Z67</f>
        <v>9000</v>
      </c>
      <c r="AF67" s="804">
        <f t="shared" ref="AF67:AF70" si="20">+SUM(AG67:AH67)</f>
        <v>7700</v>
      </c>
      <c r="AG67" s="804">
        <f t="shared" ref="AG67" si="21">+X67+AA67+AB67</f>
        <v>4320</v>
      </c>
      <c r="AH67" s="804">
        <f t="shared" ref="AH67:AH71" si="22">+Y67+AC67+AD67</f>
        <v>3380</v>
      </c>
      <c r="AI67" s="804">
        <f t="shared" ref="AI67:AI96" si="23">AJ67+AK67</f>
        <v>7528.0066699999998</v>
      </c>
      <c r="AJ67" s="804">
        <v>4148.0073689999999</v>
      </c>
      <c r="AK67" s="804">
        <v>3379.9993009999998</v>
      </c>
      <c r="AL67" s="804">
        <f t="shared" ref="AL67:AL96" si="24">AM67+AN67</f>
        <v>52</v>
      </c>
      <c r="AM67" s="813">
        <v>52</v>
      </c>
      <c r="AN67" s="804"/>
      <c r="AO67" s="793" t="s">
        <v>765</v>
      </c>
      <c r="AP67" s="706"/>
      <c r="AQ67" s="687"/>
      <c r="AR67" s="708"/>
      <c r="AS67" s="685"/>
      <c r="AT67" s="676"/>
      <c r="AU67" s="676"/>
    </row>
    <row r="68" spans="1:47" ht="117">
      <c r="A68" s="801" t="s">
        <v>0</v>
      </c>
      <c r="B68" s="789" t="s">
        <v>72</v>
      </c>
      <c r="C68" s="810" t="s">
        <v>754</v>
      </c>
      <c r="D68" s="810"/>
      <c r="E68" s="809" t="s">
        <v>99</v>
      </c>
      <c r="F68" s="804">
        <v>1500</v>
      </c>
      <c r="G68" s="812">
        <v>7890335</v>
      </c>
      <c r="H68" s="809" t="s">
        <v>351</v>
      </c>
      <c r="I68" s="804">
        <f t="shared" si="18"/>
        <v>0</v>
      </c>
      <c r="J68" s="804"/>
      <c r="K68" s="804"/>
      <c r="L68" s="804">
        <v>1500</v>
      </c>
      <c r="M68" s="804">
        <v>1500</v>
      </c>
      <c r="N68" s="804">
        <v>0</v>
      </c>
      <c r="O68" s="804">
        <v>1500</v>
      </c>
      <c r="P68" s="804">
        <v>0</v>
      </c>
      <c r="Q68" s="804">
        <v>0</v>
      </c>
      <c r="R68" s="804"/>
      <c r="S68" s="804"/>
      <c r="T68" s="804"/>
      <c r="U68" s="804"/>
      <c r="V68" s="804">
        <v>1500</v>
      </c>
      <c r="W68" s="804">
        <v>1500</v>
      </c>
      <c r="X68" s="804"/>
      <c r="Y68" s="804">
        <v>1500</v>
      </c>
      <c r="Z68" s="804"/>
      <c r="AA68" s="804"/>
      <c r="AB68" s="804"/>
      <c r="AC68" s="804"/>
      <c r="AD68" s="804"/>
      <c r="AE68" s="804">
        <f t="shared" si="19"/>
        <v>1500</v>
      </c>
      <c r="AF68" s="804">
        <f t="shared" si="20"/>
        <v>1500</v>
      </c>
      <c r="AG68" s="804"/>
      <c r="AH68" s="804">
        <f t="shared" si="22"/>
        <v>1500</v>
      </c>
      <c r="AI68" s="804">
        <f t="shared" si="23"/>
        <v>1000</v>
      </c>
      <c r="AJ68" s="804">
        <v>0</v>
      </c>
      <c r="AK68" s="804">
        <v>1000</v>
      </c>
      <c r="AL68" s="804">
        <f t="shared" si="24"/>
        <v>500</v>
      </c>
      <c r="AM68" s="804"/>
      <c r="AN68" s="804">
        <v>500</v>
      </c>
      <c r="AO68" s="793"/>
      <c r="AP68" s="706"/>
      <c r="AQ68" s="687"/>
      <c r="AR68" s="708"/>
      <c r="AS68" s="688"/>
      <c r="AT68" s="676"/>
      <c r="AU68" s="676"/>
    </row>
    <row r="69" spans="1:47" ht="58.5">
      <c r="A69" s="801" t="s">
        <v>4</v>
      </c>
      <c r="B69" s="790" t="s">
        <v>766</v>
      </c>
      <c r="C69" s="814" t="s">
        <v>760</v>
      </c>
      <c r="D69" s="814"/>
      <c r="E69" s="809" t="s">
        <v>767</v>
      </c>
      <c r="F69" s="804">
        <v>3000</v>
      </c>
      <c r="G69" s="812">
        <v>7951505</v>
      </c>
      <c r="H69" s="809" t="s">
        <v>348</v>
      </c>
      <c r="I69" s="804">
        <f t="shared" si="18"/>
        <v>0</v>
      </c>
      <c r="J69" s="804"/>
      <c r="K69" s="804"/>
      <c r="L69" s="804">
        <v>3000</v>
      </c>
      <c r="M69" s="804">
        <v>3000</v>
      </c>
      <c r="N69" s="804">
        <v>0</v>
      </c>
      <c r="O69" s="804">
        <v>3000</v>
      </c>
      <c r="P69" s="804">
        <v>0</v>
      </c>
      <c r="Q69" s="804">
        <v>0</v>
      </c>
      <c r="R69" s="804"/>
      <c r="S69" s="804"/>
      <c r="T69" s="804"/>
      <c r="U69" s="804"/>
      <c r="V69" s="804">
        <v>3000</v>
      </c>
      <c r="W69" s="804">
        <v>3000</v>
      </c>
      <c r="X69" s="804"/>
      <c r="Y69" s="804">
        <v>3000</v>
      </c>
      <c r="Z69" s="804"/>
      <c r="AA69" s="804"/>
      <c r="AB69" s="804"/>
      <c r="AC69" s="804"/>
      <c r="AD69" s="804"/>
      <c r="AE69" s="804">
        <f t="shared" si="19"/>
        <v>3000</v>
      </c>
      <c r="AF69" s="804">
        <f t="shared" si="20"/>
        <v>3000</v>
      </c>
      <c r="AG69" s="804"/>
      <c r="AH69" s="804">
        <f t="shared" si="22"/>
        <v>3000</v>
      </c>
      <c r="AI69" s="804">
        <f t="shared" si="23"/>
        <v>1838.865</v>
      </c>
      <c r="AJ69" s="804">
        <v>0</v>
      </c>
      <c r="AK69" s="804">
        <v>1838.865</v>
      </c>
      <c r="AL69" s="804">
        <f t="shared" si="24"/>
        <v>1161.135</v>
      </c>
      <c r="AM69" s="804"/>
      <c r="AN69" s="804">
        <v>1161.135</v>
      </c>
      <c r="AO69" s="793"/>
      <c r="AP69" s="706"/>
      <c r="AQ69" s="687"/>
      <c r="AR69" s="708"/>
      <c r="AS69" s="688"/>
      <c r="AT69" s="676"/>
      <c r="AU69" s="676"/>
    </row>
    <row r="70" spans="1:47" ht="58.5">
      <c r="A70" s="801" t="s">
        <v>5</v>
      </c>
      <c r="B70" s="791" t="s">
        <v>71</v>
      </c>
      <c r="C70" s="815" t="s">
        <v>760</v>
      </c>
      <c r="D70" s="815"/>
      <c r="E70" s="809" t="s">
        <v>98</v>
      </c>
      <c r="F70" s="804">
        <v>3000</v>
      </c>
      <c r="G70" s="812">
        <v>7901955</v>
      </c>
      <c r="H70" s="809" t="s">
        <v>348</v>
      </c>
      <c r="I70" s="804">
        <f t="shared" si="18"/>
        <v>0</v>
      </c>
      <c r="J70" s="804"/>
      <c r="K70" s="804"/>
      <c r="L70" s="804">
        <v>3000</v>
      </c>
      <c r="M70" s="804">
        <v>3000</v>
      </c>
      <c r="N70" s="804">
        <v>0</v>
      </c>
      <c r="O70" s="804">
        <v>3000</v>
      </c>
      <c r="P70" s="804">
        <v>0</v>
      </c>
      <c r="Q70" s="804">
        <v>0</v>
      </c>
      <c r="R70" s="804"/>
      <c r="S70" s="804"/>
      <c r="T70" s="804"/>
      <c r="U70" s="804"/>
      <c r="V70" s="804">
        <v>3000</v>
      </c>
      <c r="W70" s="804">
        <v>3000</v>
      </c>
      <c r="X70" s="804"/>
      <c r="Y70" s="804">
        <v>3000</v>
      </c>
      <c r="Z70" s="804"/>
      <c r="AA70" s="804"/>
      <c r="AB70" s="804"/>
      <c r="AC70" s="804"/>
      <c r="AD70" s="804"/>
      <c r="AE70" s="804">
        <f t="shared" si="19"/>
        <v>3000</v>
      </c>
      <c r="AF70" s="804">
        <f t="shared" si="20"/>
        <v>3000</v>
      </c>
      <c r="AG70" s="804"/>
      <c r="AH70" s="804">
        <f t="shared" si="22"/>
        <v>3000</v>
      </c>
      <c r="AI70" s="804">
        <f t="shared" si="23"/>
        <v>2659.4026739999999</v>
      </c>
      <c r="AJ70" s="804">
        <v>0</v>
      </c>
      <c r="AK70" s="804">
        <v>2659.4026739999999</v>
      </c>
      <c r="AL70" s="804">
        <f t="shared" si="24"/>
        <v>340.59732600000007</v>
      </c>
      <c r="AM70" s="804"/>
      <c r="AN70" s="804">
        <v>340.59732600000007</v>
      </c>
      <c r="AO70" s="793"/>
      <c r="AP70" s="706"/>
      <c r="AQ70" s="687"/>
      <c r="AR70" s="708"/>
      <c r="AS70" s="688"/>
      <c r="AT70" s="676"/>
      <c r="AU70" s="676"/>
    </row>
    <row r="71" spans="1:47" ht="117">
      <c r="A71" s="801" t="s">
        <v>9</v>
      </c>
      <c r="B71" s="789" t="s">
        <v>70</v>
      </c>
      <c r="C71" s="810" t="s">
        <v>761</v>
      </c>
      <c r="D71" s="810"/>
      <c r="E71" s="809" t="s">
        <v>96</v>
      </c>
      <c r="F71" s="804">
        <v>1500</v>
      </c>
      <c r="G71" s="812">
        <v>7969389</v>
      </c>
      <c r="H71" s="809" t="s">
        <v>769</v>
      </c>
      <c r="I71" s="804">
        <f t="shared" si="18"/>
        <v>0</v>
      </c>
      <c r="J71" s="804"/>
      <c r="K71" s="804"/>
      <c r="L71" s="804">
        <v>1500</v>
      </c>
      <c r="M71" s="804">
        <v>1500</v>
      </c>
      <c r="N71" s="804">
        <v>0</v>
      </c>
      <c r="O71" s="804">
        <v>1500</v>
      </c>
      <c r="P71" s="804">
        <v>0</v>
      </c>
      <c r="Q71" s="804">
        <v>0</v>
      </c>
      <c r="R71" s="804"/>
      <c r="S71" s="804"/>
      <c r="T71" s="804"/>
      <c r="U71" s="804"/>
      <c r="V71" s="804">
        <v>1500</v>
      </c>
      <c r="W71" s="804">
        <v>1500</v>
      </c>
      <c r="X71" s="804"/>
      <c r="Y71" s="804">
        <v>1500</v>
      </c>
      <c r="Z71" s="804"/>
      <c r="AA71" s="804"/>
      <c r="AB71" s="804"/>
      <c r="AC71" s="804"/>
      <c r="AD71" s="804"/>
      <c r="AE71" s="804">
        <f t="shared" si="19"/>
        <v>1500</v>
      </c>
      <c r="AF71" s="804">
        <f t="shared" ref="AF71" si="25">+SUM(AG71:AH71)</f>
        <v>1500</v>
      </c>
      <c r="AG71" s="804"/>
      <c r="AH71" s="804">
        <f t="shared" si="22"/>
        <v>1500</v>
      </c>
      <c r="AI71" s="804">
        <f t="shared" si="23"/>
        <v>1000</v>
      </c>
      <c r="AJ71" s="804">
        <v>0</v>
      </c>
      <c r="AK71" s="804">
        <v>1000</v>
      </c>
      <c r="AL71" s="804">
        <f t="shared" si="24"/>
        <v>500</v>
      </c>
      <c r="AM71" s="804"/>
      <c r="AN71" s="804">
        <v>500</v>
      </c>
      <c r="AO71" s="793"/>
      <c r="AP71" s="706"/>
      <c r="AQ71" s="687"/>
      <c r="AR71" s="708"/>
      <c r="AS71" s="688"/>
      <c r="AT71" s="676"/>
      <c r="AU71" s="676"/>
    </row>
    <row r="72" spans="1:47" ht="86.25" customHeight="1">
      <c r="A72" s="801" t="s">
        <v>521</v>
      </c>
      <c r="B72" s="787" t="s">
        <v>26</v>
      </c>
      <c r="C72" s="810" t="s">
        <v>757</v>
      </c>
      <c r="D72" s="810"/>
      <c r="E72" s="816" t="s">
        <v>36</v>
      </c>
      <c r="F72" s="804">
        <v>11000</v>
      </c>
      <c r="G72" s="817">
        <v>7959025</v>
      </c>
      <c r="H72" s="816" t="s">
        <v>104</v>
      </c>
      <c r="I72" s="804">
        <f t="shared" si="18"/>
        <v>0</v>
      </c>
      <c r="J72" s="804"/>
      <c r="K72" s="804"/>
      <c r="L72" s="804">
        <v>11000</v>
      </c>
      <c r="M72" s="804">
        <v>11000</v>
      </c>
      <c r="N72" s="804">
        <v>246</v>
      </c>
      <c r="O72" s="804">
        <v>10754</v>
      </c>
      <c r="P72" s="804">
        <v>0</v>
      </c>
      <c r="Q72" s="804">
        <v>0</v>
      </c>
      <c r="R72" s="804"/>
      <c r="S72" s="804"/>
      <c r="T72" s="804"/>
      <c r="U72" s="804"/>
      <c r="V72" s="804">
        <v>11000</v>
      </c>
      <c r="W72" s="804">
        <v>11000</v>
      </c>
      <c r="X72" s="804">
        <v>2764</v>
      </c>
      <c r="Y72" s="804">
        <v>8236</v>
      </c>
      <c r="Z72" s="804">
        <f t="shared" ref="Z72:Z79" si="26">+SUM(AA72:AD72)</f>
        <v>0</v>
      </c>
      <c r="AA72" s="804"/>
      <c r="AB72" s="804"/>
      <c r="AC72" s="804"/>
      <c r="AD72" s="804"/>
      <c r="AE72" s="804">
        <f t="shared" si="19"/>
        <v>11000</v>
      </c>
      <c r="AF72" s="804">
        <f t="shared" ref="AF72:AF96" si="27">+SUM(AG72:AH72)</f>
        <v>11000</v>
      </c>
      <c r="AG72" s="804">
        <f>+X72+AA72+AB72</f>
        <v>2764</v>
      </c>
      <c r="AH72" s="804">
        <f>+Y72+AC72+AD72</f>
        <v>8236</v>
      </c>
      <c r="AI72" s="804">
        <f t="shared" si="23"/>
        <v>6365</v>
      </c>
      <c r="AJ72" s="804">
        <v>246</v>
      </c>
      <c r="AK72" s="804">
        <v>6119</v>
      </c>
      <c r="AL72" s="804">
        <f t="shared" si="24"/>
        <v>4635</v>
      </c>
      <c r="AM72" s="813">
        <v>2518</v>
      </c>
      <c r="AN72" s="804">
        <v>2117</v>
      </c>
      <c r="AO72" s="793" t="s">
        <v>1016</v>
      </c>
      <c r="AP72" s="706"/>
      <c r="AQ72" s="687"/>
      <c r="AR72" s="708"/>
      <c r="AS72" s="685"/>
      <c r="AT72" s="676"/>
      <c r="AU72" s="676"/>
    </row>
    <row r="73" spans="1:47" ht="146.25">
      <c r="A73" s="801" t="s">
        <v>522</v>
      </c>
      <c r="B73" s="789" t="s">
        <v>48</v>
      </c>
      <c r="C73" s="810" t="s">
        <v>755</v>
      </c>
      <c r="D73" s="810"/>
      <c r="E73" s="809" t="s">
        <v>75</v>
      </c>
      <c r="F73" s="804">
        <v>40000</v>
      </c>
      <c r="G73" s="812">
        <v>7903581</v>
      </c>
      <c r="H73" s="809" t="s">
        <v>104</v>
      </c>
      <c r="I73" s="804">
        <f t="shared" si="18"/>
        <v>0</v>
      </c>
      <c r="J73" s="804"/>
      <c r="K73" s="804"/>
      <c r="L73" s="804">
        <v>40000</v>
      </c>
      <c r="M73" s="804">
        <v>40000</v>
      </c>
      <c r="N73" s="804">
        <v>0</v>
      </c>
      <c r="O73" s="804">
        <v>40000</v>
      </c>
      <c r="P73" s="804">
        <v>0</v>
      </c>
      <c r="Q73" s="804">
        <v>0</v>
      </c>
      <c r="R73" s="804"/>
      <c r="S73" s="804"/>
      <c r="T73" s="804"/>
      <c r="U73" s="804"/>
      <c r="V73" s="804">
        <v>40000</v>
      </c>
      <c r="W73" s="804">
        <v>40000</v>
      </c>
      <c r="X73" s="804"/>
      <c r="Y73" s="804">
        <v>40000</v>
      </c>
      <c r="Z73" s="804"/>
      <c r="AA73" s="804"/>
      <c r="AB73" s="804"/>
      <c r="AC73" s="804"/>
      <c r="AD73" s="804"/>
      <c r="AE73" s="804">
        <f t="shared" si="19"/>
        <v>40000</v>
      </c>
      <c r="AF73" s="804">
        <f t="shared" si="27"/>
        <v>40000</v>
      </c>
      <c r="AG73" s="804"/>
      <c r="AH73" s="804">
        <f t="shared" ref="AH73:AH96" si="28">+Y73+AC73+AD73</f>
        <v>40000</v>
      </c>
      <c r="AI73" s="804">
        <f t="shared" si="23"/>
        <v>20946</v>
      </c>
      <c r="AJ73" s="804">
        <v>0</v>
      </c>
      <c r="AK73" s="804">
        <v>20946</v>
      </c>
      <c r="AL73" s="804">
        <f t="shared" si="24"/>
        <v>19054</v>
      </c>
      <c r="AM73" s="804"/>
      <c r="AN73" s="804">
        <v>19054</v>
      </c>
      <c r="AO73" s="793" t="s">
        <v>1084</v>
      </c>
      <c r="AP73" s="706"/>
      <c r="AQ73" s="687"/>
      <c r="AR73" s="708"/>
      <c r="AS73" s="688"/>
      <c r="AT73" s="676"/>
      <c r="AU73" s="676"/>
    </row>
    <row r="74" spans="1:47" ht="87.75">
      <c r="A74" s="801" t="s">
        <v>17</v>
      </c>
      <c r="B74" s="787" t="s">
        <v>49</v>
      </c>
      <c r="C74" s="810" t="s">
        <v>751</v>
      </c>
      <c r="D74" s="810"/>
      <c r="E74" s="816" t="s">
        <v>76</v>
      </c>
      <c r="F74" s="804">
        <v>4500</v>
      </c>
      <c r="G74" s="817">
        <v>7950970</v>
      </c>
      <c r="H74" s="816" t="s">
        <v>104</v>
      </c>
      <c r="I74" s="804">
        <f t="shared" si="18"/>
        <v>0</v>
      </c>
      <c r="J74" s="804"/>
      <c r="K74" s="804"/>
      <c r="L74" s="804">
        <v>2500</v>
      </c>
      <c r="M74" s="804">
        <v>2500</v>
      </c>
      <c r="N74" s="804">
        <v>0</v>
      </c>
      <c r="O74" s="804">
        <v>2500</v>
      </c>
      <c r="P74" s="804">
        <v>0</v>
      </c>
      <c r="Q74" s="804">
        <v>0</v>
      </c>
      <c r="R74" s="804"/>
      <c r="S74" s="804"/>
      <c r="T74" s="804"/>
      <c r="U74" s="804"/>
      <c r="V74" s="804">
        <v>2500</v>
      </c>
      <c r="W74" s="804">
        <v>2500</v>
      </c>
      <c r="X74" s="804"/>
      <c r="Y74" s="804">
        <v>2500</v>
      </c>
      <c r="Z74" s="804"/>
      <c r="AA74" s="804"/>
      <c r="AB74" s="804"/>
      <c r="AC74" s="804"/>
      <c r="AD74" s="804"/>
      <c r="AE74" s="804">
        <f t="shared" si="19"/>
        <v>2500</v>
      </c>
      <c r="AF74" s="804">
        <f t="shared" si="27"/>
        <v>2500</v>
      </c>
      <c r="AG74" s="804"/>
      <c r="AH74" s="804">
        <f t="shared" si="28"/>
        <v>2500</v>
      </c>
      <c r="AI74" s="804">
        <f t="shared" si="23"/>
        <v>1987.8812779999998</v>
      </c>
      <c r="AJ74" s="804">
        <v>0</v>
      </c>
      <c r="AK74" s="804">
        <v>1987.8812779999998</v>
      </c>
      <c r="AL74" s="804">
        <f t="shared" si="24"/>
        <v>512.11872200000016</v>
      </c>
      <c r="AM74" s="804"/>
      <c r="AN74" s="804">
        <v>512.11872200000016</v>
      </c>
      <c r="AO74" s="793"/>
      <c r="AP74" s="706"/>
      <c r="AQ74" s="687"/>
      <c r="AR74" s="708"/>
      <c r="AS74" s="685"/>
      <c r="AT74" s="676"/>
      <c r="AU74" s="676"/>
    </row>
    <row r="75" spans="1:47" s="707" customFormat="1" ht="146.25">
      <c r="A75" s="801" t="s">
        <v>523</v>
      </c>
      <c r="B75" s="840" t="s">
        <v>771</v>
      </c>
      <c r="C75" s="818" t="s">
        <v>770</v>
      </c>
      <c r="D75" s="818"/>
      <c r="E75" s="816" t="s">
        <v>772</v>
      </c>
      <c r="F75" s="804">
        <v>2500</v>
      </c>
      <c r="G75" s="817">
        <v>7959019</v>
      </c>
      <c r="H75" s="816" t="s">
        <v>104</v>
      </c>
      <c r="I75" s="804">
        <f t="shared" si="18"/>
        <v>0</v>
      </c>
      <c r="J75" s="804"/>
      <c r="K75" s="804"/>
      <c r="L75" s="804">
        <v>2403</v>
      </c>
      <c r="M75" s="804">
        <v>2403</v>
      </c>
      <c r="N75" s="804">
        <v>2403</v>
      </c>
      <c r="O75" s="804">
        <v>0</v>
      </c>
      <c r="P75" s="804">
        <v>0</v>
      </c>
      <c r="Q75" s="804">
        <v>0</v>
      </c>
      <c r="R75" s="804"/>
      <c r="S75" s="804"/>
      <c r="T75" s="804"/>
      <c r="U75" s="804"/>
      <c r="V75" s="804">
        <v>2403</v>
      </c>
      <c r="W75" s="804">
        <v>2403</v>
      </c>
      <c r="X75" s="804">
        <v>2403</v>
      </c>
      <c r="Y75" s="804"/>
      <c r="Z75" s="804"/>
      <c r="AA75" s="804"/>
      <c r="AB75" s="804"/>
      <c r="AC75" s="804"/>
      <c r="AD75" s="804"/>
      <c r="AE75" s="804">
        <f t="shared" si="19"/>
        <v>2403</v>
      </c>
      <c r="AF75" s="804">
        <f t="shared" si="27"/>
        <v>2403</v>
      </c>
      <c r="AG75" s="804">
        <f t="shared" ref="AG75:AG78" si="29">+X75+AA75+AB75</f>
        <v>2403</v>
      </c>
      <c r="AH75" s="804"/>
      <c r="AI75" s="804">
        <f t="shared" si="23"/>
        <v>2304.5170589999998</v>
      </c>
      <c r="AJ75" s="804">
        <v>2304.5170589999998</v>
      </c>
      <c r="AK75" s="804">
        <v>0</v>
      </c>
      <c r="AL75" s="804">
        <f t="shared" si="24"/>
        <v>94</v>
      </c>
      <c r="AM75" s="813">
        <v>94</v>
      </c>
      <c r="AN75" s="804"/>
      <c r="AO75" s="793" t="s">
        <v>1055</v>
      </c>
      <c r="AP75" s="706"/>
      <c r="AQ75" s="709" t="s">
        <v>1056</v>
      </c>
      <c r="AR75" s="708"/>
      <c r="AS75" s="685"/>
    </row>
    <row r="76" spans="1:47" ht="117">
      <c r="A76" s="801" t="s">
        <v>19</v>
      </c>
      <c r="B76" s="787" t="s">
        <v>27</v>
      </c>
      <c r="C76" s="810" t="s">
        <v>752</v>
      </c>
      <c r="D76" s="810"/>
      <c r="E76" s="816" t="s">
        <v>37</v>
      </c>
      <c r="F76" s="804">
        <v>13442</v>
      </c>
      <c r="G76" s="812">
        <v>7954588</v>
      </c>
      <c r="H76" s="816" t="s">
        <v>104</v>
      </c>
      <c r="I76" s="804">
        <f t="shared" si="18"/>
        <v>0</v>
      </c>
      <c r="J76" s="804"/>
      <c r="K76" s="804"/>
      <c r="L76" s="804">
        <v>13442</v>
      </c>
      <c r="M76" s="804">
        <v>13442</v>
      </c>
      <c r="N76" s="804">
        <v>6353</v>
      </c>
      <c r="O76" s="804">
        <v>7089</v>
      </c>
      <c r="P76" s="804">
        <v>0</v>
      </c>
      <c r="Q76" s="804">
        <v>0</v>
      </c>
      <c r="R76" s="804"/>
      <c r="S76" s="804"/>
      <c r="T76" s="804"/>
      <c r="U76" s="804"/>
      <c r="V76" s="804">
        <v>13442</v>
      </c>
      <c r="W76" s="804">
        <v>13442</v>
      </c>
      <c r="X76" s="804">
        <v>9578</v>
      </c>
      <c r="Y76" s="804">
        <v>3864</v>
      </c>
      <c r="Z76" s="804">
        <f>+SUM(AA76:AD76)</f>
        <v>0</v>
      </c>
      <c r="AA76" s="804"/>
      <c r="AB76" s="804"/>
      <c r="AC76" s="804"/>
      <c r="AD76" s="804"/>
      <c r="AE76" s="804">
        <f t="shared" si="19"/>
        <v>13442</v>
      </c>
      <c r="AF76" s="804">
        <f t="shared" si="27"/>
        <v>13442</v>
      </c>
      <c r="AG76" s="804">
        <f t="shared" si="29"/>
        <v>9578</v>
      </c>
      <c r="AH76" s="804">
        <f t="shared" si="28"/>
        <v>3864</v>
      </c>
      <c r="AI76" s="804">
        <f t="shared" si="23"/>
        <v>9507</v>
      </c>
      <c r="AJ76" s="804">
        <v>6353</v>
      </c>
      <c r="AK76" s="804">
        <v>3154</v>
      </c>
      <c r="AL76" s="804">
        <f t="shared" si="24"/>
        <v>3935</v>
      </c>
      <c r="AM76" s="813">
        <f>3935-710</f>
        <v>3225</v>
      </c>
      <c r="AN76" s="804">
        <v>710</v>
      </c>
      <c r="AO76" s="793"/>
      <c r="AP76" s="706"/>
      <c r="AQ76" s="687"/>
      <c r="AR76" s="708"/>
      <c r="AS76" s="685"/>
      <c r="AT76" s="676"/>
      <c r="AU76" s="676"/>
    </row>
    <row r="77" spans="1:47" ht="87.75">
      <c r="A77" s="801" t="s">
        <v>20</v>
      </c>
      <c r="B77" s="787" t="s">
        <v>29</v>
      </c>
      <c r="C77" s="810" t="s">
        <v>759</v>
      </c>
      <c r="D77" s="810"/>
      <c r="E77" s="816" t="s">
        <v>39</v>
      </c>
      <c r="F77" s="804">
        <v>14900</v>
      </c>
      <c r="G77" s="812">
        <v>7950967</v>
      </c>
      <c r="H77" s="816" t="s">
        <v>104</v>
      </c>
      <c r="I77" s="804">
        <f t="shared" si="18"/>
        <v>0</v>
      </c>
      <c r="J77" s="804"/>
      <c r="K77" s="804"/>
      <c r="L77" s="804">
        <v>14900</v>
      </c>
      <c r="M77" s="804">
        <v>14900</v>
      </c>
      <c r="N77" s="804">
        <v>6765</v>
      </c>
      <c r="O77" s="804">
        <v>8135</v>
      </c>
      <c r="P77" s="804">
        <v>0</v>
      </c>
      <c r="Q77" s="804">
        <v>0</v>
      </c>
      <c r="R77" s="804"/>
      <c r="S77" s="804"/>
      <c r="T77" s="804"/>
      <c r="U77" s="804"/>
      <c r="V77" s="804">
        <v>14900</v>
      </c>
      <c r="W77" s="804">
        <v>14900</v>
      </c>
      <c r="X77" s="804">
        <v>10390</v>
      </c>
      <c r="Y77" s="804">
        <v>4510</v>
      </c>
      <c r="Z77" s="804">
        <f t="shared" si="26"/>
        <v>0</v>
      </c>
      <c r="AA77" s="804"/>
      <c r="AB77" s="804"/>
      <c r="AC77" s="804"/>
      <c r="AD77" s="804"/>
      <c r="AE77" s="804">
        <f t="shared" si="19"/>
        <v>14900</v>
      </c>
      <c r="AF77" s="804">
        <f t="shared" si="27"/>
        <v>14900</v>
      </c>
      <c r="AG77" s="804">
        <f t="shared" si="29"/>
        <v>10390</v>
      </c>
      <c r="AH77" s="804">
        <f t="shared" si="28"/>
        <v>4510</v>
      </c>
      <c r="AI77" s="804">
        <f t="shared" si="23"/>
        <v>7965</v>
      </c>
      <c r="AJ77" s="804">
        <v>6765</v>
      </c>
      <c r="AK77" s="804">
        <v>1200</v>
      </c>
      <c r="AL77" s="804">
        <f t="shared" si="24"/>
        <v>6935</v>
      </c>
      <c r="AM77" s="813">
        <f>2735+1600-710</f>
        <v>3625</v>
      </c>
      <c r="AN77" s="804">
        <v>3310</v>
      </c>
      <c r="AO77" s="793" t="s">
        <v>773</v>
      </c>
      <c r="AP77" s="706"/>
      <c r="AQ77" s="687"/>
      <c r="AR77" s="708"/>
      <c r="AS77" s="685"/>
      <c r="AT77" s="676"/>
      <c r="AU77" s="676"/>
    </row>
    <row r="78" spans="1:47" ht="87.75">
      <c r="A78" s="801" t="s">
        <v>211</v>
      </c>
      <c r="B78" s="787" t="s">
        <v>32</v>
      </c>
      <c r="C78" s="810" t="s">
        <v>757</v>
      </c>
      <c r="D78" s="810"/>
      <c r="E78" s="816" t="s">
        <v>42</v>
      </c>
      <c r="F78" s="804">
        <v>5000</v>
      </c>
      <c r="G78" s="812">
        <v>7959023</v>
      </c>
      <c r="H78" s="816" t="s">
        <v>104</v>
      </c>
      <c r="I78" s="804">
        <f t="shared" si="18"/>
        <v>0</v>
      </c>
      <c r="J78" s="804"/>
      <c r="K78" s="804"/>
      <c r="L78" s="804">
        <v>4700</v>
      </c>
      <c r="M78" s="804">
        <v>4700</v>
      </c>
      <c r="N78" s="804">
        <v>3700</v>
      </c>
      <c r="O78" s="804">
        <v>1000</v>
      </c>
      <c r="P78" s="804">
        <v>0</v>
      </c>
      <c r="Q78" s="804">
        <v>0</v>
      </c>
      <c r="R78" s="804"/>
      <c r="S78" s="804"/>
      <c r="T78" s="804"/>
      <c r="U78" s="804"/>
      <c r="V78" s="804">
        <v>4700</v>
      </c>
      <c r="W78" s="804">
        <v>4700</v>
      </c>
      <c r="X78" s="804">
        <v>3700</v>
      </c>
      <c r="Y78" s="804">
        <v>1000</v>
      </c>
      <c r="Z78" s="804">
        <f t="shared" si="26"/>
        <v>0</v>
      </c>
      <c r="AA78" s="804"/>
      <c r="AB78" s="804">
        <v>0</v>
      </c>
      <c r="AC78" s="804"/>
      <c r="AD78" s="804"/>
      <c r="AE78" s="804">
        <f t="shared" si="19"/>
        <v>4700</v>
      </c>
      <c r="AF78" s="804">
        <f t="shared" si="27"/>
        <v>4700</v>
      </c>
      <c r="AG78" s="804">
        <f t="shared" si="29"/>
        <v>3700</v>
      </c>
      <c r="AH78" s="804">
        <f t="shared" si="28"/>
        <v>1000</v>
      </c>
      <c r="AI78" s="804">
        <f t="shared" si="23"/>
        <v>4500</v>
      </c>
      <c r="AJ78" s="804">
        <v>3700</v>
      </c>
      <c r="AK78" s="804">
        <v>800</v>
      </c>
      <c r="AL78" s="804">
        <f t="shared" si="24"/>
        <v>45</v>
      </c>
      <c r="AM78" s="804"/>
      <c r="AN78" s="804">
        <v>45</v>
      </c>
      <c r="AO78" s="793" t="s">
        <v>926</v>
      </c>
      <c r="AP78" s="706"/>
      <c r="AQ78" s="709" t="s">
        <v>1057</v>
      </c>
      <c r="AR78" s="708"/>
      <c r="AS78" s="689"/>
      <c r="AT78" s="676"/>
      <c r="AU78" s="676"/>
    </row>
    <row r="79" spans="1:47" s="707" customFormat="1" ht="87.75">
      <c r="A79" s="801" t="s">
        <v>524</v>
      </c>
      <c r="B79" s="787" t="s">
        <v>50</v>
      </c>
      <c r="C79" s="810" t="s">
        <v>759</v>
      </c>
      <c r="D79" s="810"/>
      <c r="E79" s="816" t="s">
        <v>77</v>
      </c>
      <c r="F79" s="804">
        <v>2000</v>
      </c>
      <c r="G79" s="812">
        <v>7959020</v>
      </c>
      <c r="H79" s="816" t="s">
        <v>104</v>
      </c>
      <c r="I79" s="804">
        <f t="shared" si="18"/>
        <v>0</v>
      </c>
      <c r="J79" s="804"/>
      <c r="K79" s="804"/>
      <c r="L79" s="804">
        <v>1700</v>
      </c>
      <c r="M79" s="804">
        <v>1700</v>
      </c>
      <c r="N79" s="804">
        <v>0</v>
      </c>
      <c r="O79" s="804">
        <v>1700</v>
      </c>
      <c r="P79" s="804">
        <v>0</v>
      </c>
      <c r="Q79" s="804">
        <v>0</v>
      </c>
      <c r="R79" s="804"/>
      <c r="S79" s="804"/>
      <c r="T79" s="804"/>
      <c r="U79" s="804"/>
      <c r="V79" s="804">
        <v>1700</v>
      </c>
      <c r="W79" s="804">
        <v>1700</v>
      </c>
      <c r="X79" s="804"/>
      <c r="Y79" s="804">
        <v>1700</v>
      </c>
      <c r="Z79" s="804">
        <f t="shared" si="26"/>
        <v>67</v>
      </c>
      <c r="AA79" s="804"/>
      <c r="AB79" s="804"/>
      <c r="AC79" s="804">
        <v>67</v>
      </c>
      <c r="AD79" s="804"/>
      <c r="AE79" s="804">
        <f t="shared" si="19"/>
        <v>1767</v>
      </c>
      <c r="AF79" s="804">
        <f t="shared" si="27"/>
        <v>1767</v>
      </c>
      <c r="AG79" s="804"/>
      <c r="AH79" s="804">
        <f t="shared" si="28"/>
        <v>1767</v>
      </c>
      <c r="AI79" s="804">
        <f t="shared" si="23"/>
        <v>1500</v>
      </c>
      <c r="AJ79" s="804">
        <v>0</v>
      </c>
      <c r="AK79" s="804">
        <v>1500</v>
      </c>
      <c r="AL79" s="804">
        <f t="shared" si="24"/>
        <v>267</v>
      </c>
      <c r="AM79" s="804"/>
      <c r="AN79" s="804">
        <v>267</v>
      </c>
      <c r="AO79" s="793" t="s">
        <v>932</v>
      </c>
      <c r="AP79" s="841">
        <v>200</v>
      </c>
      <c r="AQ79" s="709" t="s">
        <v>1058</v>
      </c>
      <c r="AR79" s="703"/>
      <c r="AS79" s="685"/>
    </row>
    <row r="80" spans="1:47" s="707" customFormat="1" ht="117">
      <c r="A80" s="801" t="s">
        <v>212</v>
      </c>
      <c r="B80" s="787" t="s">
        <v>51</v>
      </c>
      <c r="C80" s="810" t="s">
        <v>752</v>
      </c>
      <c r="D80" s="810"/>
      <c r="E80" s="816" t="s">
        <v>78</v>
      </c>
      <c r="F80" s="804">
        <v>2100</v>
      </c>
      <c r="G80" s="812">
        <v>7954587</v>
      </c>
      <c r="H80" s="816" t="s">
        <v>104</v>
      </c>
      <c r="I80" s="804">
        <f t="shared" si="18"/>
        <v>0</v>
      </c>
      <c r="J80" s="804"/>
      <c r="K80" s="804"/>
      <c r="L80" s="804">
        <v>1950</v>
      </c>
      <c r="M80" s="804">
        <v>1950</v>
      </c>
      <c r="N80" s="804">
        <v>0</v>
      </c>
      <c r="O80" s="804">
        <v>1950</v>
      </c>
      <c r="P80" s="804">
        <v>0</v>
      </c>
      <c r="Q80" s="804">
        <v>0</v>
      </c>
      <c r="R80" s="804"/>
      <c r="S80" s="804"/>
      <c r="T80" s="804"/>
      <c r="U80" s="804"/>
      <c r="V80" s="804">
        <v>1950</v>
      </c>
      <c r="W80" s="804">
        <v>1950</v>
      </c>
      <c r="X80" s="804"/>
      <c r="Y80" s="804">
        <v>1950</v>
      </c>
      <c r="Z80" s="804"/>
      <c r="AA80" s="804"/>
      <c r="AB80" s="804"/>
      <c r="AC80" s="804"/>
      <c r="AD80" s="804"/>
      <c r="AE80" s="804">
        <f t="shared" si="19"/>
        <v>1950</v>
      </c>
      <c r="AF80" s="804">
        <f t="shared" si="27"/>
        <v>1950</v>
      </c>
      <c r="AG80" s="804"/>
      <c r="AH80" s="804">
        <f t="shared" si="28"/>
        <v>1950</v>
      </c>
      <c r="AI80" s="804">
        <f t="shared" si="23"/>
        <v>1905</v>
      </c>
      <c r="AJ80" s="804">
        <v>0</v>
      </c>
      <c r="AK80" s="804">
        <v>1905</v>
      </c>
      <c r="AL80" s="804">
        <f t="shared" si="24"/>
        <v>40</v>
      </c>
      <c r="AM80" s="804"/>
      <c r="AN80" s="804">
        <v>40</v>
      </c>
      <c r="AO80" s="793"/>
      <c r="AP80" s="706"/>
      <c r="AQ80" s="687"/>
      <c r="AR80" s="708"/>
      <c r="AS80" s="685"/>
    </row>
    <row r="81" spans="1:47" ht="146.25">
      <c r="A81" s="801" t="s">
        <v>213</v>
      </c>
      <c r="B81" s="787" t="s">
        <v>53</v>
      </c>
      <c r="C81" s="810" t="s">
        <v>770</v>
      </c>
      <c r="D81" s="810"/>
      <c r="E81" s="816" t="s">
        <v>80</v>
      </c>
      <c r="F81" s="804">
        <v>3000</v>
      </c>
      <c r="G81" s="812">
        <v>7967069</v>
      </c>
      <c r="H81" s="816" t="s">
        <v>104</v>
      </c>
      <c r="I81" s="804">
        <f t="shared" si="18"/>
        <v>0</v>
      </c>
      <c r="J81" s="804"/>
      <c r="K81" s="804"/>
      <c r="L81" s="804">
        <v>2945</v>
      </c>
      <c r="M81" s="804">
        <v>2645</v>
      </c>
      <c r="N81" s="804">
        <v>0</v>
      </c>
      <c r="O81" s="804">
        <v>2645</v>
      </c>
      <c r="P81" s="804">
        <v>0</v>
      </c>
      <c r="Q81" s="804">
        <v>0</v>
      </c>
      <c r="R81" s="804"/>
      <c r="S81" s="804"/>
      <c r="T81" s="804"/>
      <c r="U81" s="804"/>
      <c r="V81" s="804">
        <v>2945</v>
      </c>
      <c r="W81" s="804">
        <v>2645</v>
      </c>
      <c r="X81" s="804"/>
      <c r="Y81" s="804">
        <v>2645</v>
      </c>
      <c r="Z81" s="804"/>
      <c r="AA81" s="804"/>
      <c r="AB81" s="804"/>
      <c r="AC81" s="804"/>
      <c r="AD81" s="804"/>
      <c r="AE81" s="804">
        <f t="shared" si="19"/>
        <v>2945</v>
      </c>
      <c r="AF81" s="804">
        <f t="shared" si="27"/>
        <v>2645</v>
      </c>
      <c r="AG81" s="804"/>
      <c r="AH81" s="804">
        <f t="shared" si="28"/>
        <v>2645</v>
      </c>
      <c r="AI81" s="804">
        <f t="shared" si="23"/>
        <v>2168.5865669999998</v>
      </c>
      <c r="AJ81" s="804">
        <v>0</v>
      </c>
      <c r="AK81" s="804">
        <v>2168.5865669999998</v>
      </c>
      <c r="AL81" s="804">
        <f t="shared" si="24"/>
        <v>476.41343300000017</v>
      </c>
      <c r="AM81" s="804"/>
      <c r="AN81" s="804">
        <v>476.41343300000017</v>
      </c>
      <c r="AO81" s="793" t="s">
        <v>774</v>
      </c>
      <c r="AP81" s="706"/>
      <c r="AQ81" s="687"/>
      <c r="AR81" s="708"/>
      <c r="AS81" s="685"/>
      <c r="AT81" s="676"/>
      <c r="AU81" s="676"/>
    </row>
    <row r="82" spans="1:47" s="707" customFormat="1" ht="117">
      <c r="A82" s="801" t="s">
        <v>214</v>
      </c>
      <c r="B82" s="787" t="s">
        <v>1059</v>
      </c>
      <c r="C82" s="810" t="s">
        <v>754</v>
      </c>
      <c r="D82" s="810"/>
      <c r="E82" s="816" t="s">
        <v>81</v>
      </c>
      <c r="F82" s="804">
        <v>3000</v>
      </c>
      <c r="G82" s="812">
        <v>7962979</v>
      </c>
      <c r="H82" s="816" t="s">
        <v>104</v>
      </c>
      <c r="I82" s="804">
        <f t="shared" si="18"/>
        <v>0</v>
      </c>
      <c r="J82" s="804"/>
      <c r="K82" s="804"/>
      <c r="L82" s="804">
        <v>2954</v>
      </c>
      <c r="M82" s="804">
        <v>2954</v>
      </c>
      <c r="N82" s="804">
        <v>0</v>
      </c>
      <c r="O82" s="804">
        <v>2954</v>
      </c>
      <c r="P82" s="804">
        <v>0</v>
      </c>
      <c r="Q82" s="804">
        <v>0</v>
      </c>
      <c r="R82" s="804"/>
      <c r="S82" s="804"/>
      <c r="T82" s="804"/>
      <c r="U82" s="804"/>
      <c r="V82" s="804">
        <v>2954</v>
      </c>
      <c r="W82" s="804">
        <v>2954</v>
      </c>
      <c r="X82" s="804"/>
      <c r="Y82" s="804">
        <v>2954</v>
      </c>
      <c r="Z82" s="804"/>
      <c r="AA82" s="804"/>
      <c r="AB82" s="804"/>
      <c r="AC82" s="804"/>
      <c r="AD82" s="804"/>
      <c r="AE82" s="804">
        <f t="shared" si="19"/>
        <v>2954</v>
      </c>
      <c r="AF82" s="804">
        <f t="shared" si="27"/>
        <v>2954</v>
      </c>
      <c r="AG82" s="804"/>
      <c r="AH82" s="804">
        <f t="shared" si="28"/>
        <v>2954</v>
      </c>
      <c r="AI82" s="804">
        <f t="shared" si="23"/>
        <v>2350</v>
      </c>
      <c r="AJ82" s="804">
        <v>0</v>
      </c>
      <c r="AK82" s="804">
        <v>2350</v>
      </c>
      <c r="AL82" s="804">
        <f t="shared" si="24"/>
        <v>588</v>
      </c>
      <c r="AM82" s="804"/>
      <c r="AN82" s="804">
        <v>588</v>
      </c>
      <c r="AO82" s="793" t="s">
        <v>920</v>
      </c>
      <c r="AP82" s="706"/>
      <c r="AQ82" s="709" t="s">
        <v>1060</v>
      </c>
      <c r="AR82" s="708"/>
      <c r="AS82" s="685"/>
    </row>
    <row r="83" spans="1:47" ht="146.25">
      <c r="A83" s="801" t="s">
        <v>215</v>
      </c>
      <c r="B83" s="789" t="s">
        <v>56</v>
      </c>
      <c r="C83" s="810" t="s">
        <v>770</v>
      </c>
      <c r="D83" s="810"/>
      <c r="E83" s="816" t="s">
        <v>775</v>
      </c>
      <c r="F83" s="804">
        <v>2990</v>
      </c>
      <c r="G83" s="819">
        <v>7999805</v>
      </c>
      <c r="H83" s="816" t="s">
        <v>104</v>
      </c>
      <c r="I83" s="804">
        <f t="shared" si="18"/>
        <v>0</v>
      </c>
      <c r="J83" s="804"/>
      <c r="K83" s="804"/>
      <c r="L83" s="804">
        <v>2990</v>
      </c>
      <c r="M83" s="804">
        <v>2990</v>
      </c>
      <c r="N83" s="804">
        <v>0</v>
      </c>
      <c r="O83" s="804">
        <v>2990</v>
      </c>
      <c r="P83" s="804">
        <v>0</v>
      </c>
      <c r="Q83" s="804">
        <v>0</v>
      </c>
      <c r="R83" s="804"/>
      <c r="S83" s="804"/>
      <c r="T83" s="804"/>
      <c r="U83" s="804"/>
      <c r="V83" s="804">
        <v>2990</v>
      </c>
      <c r="W83" s="804">
        <v>2990</v>
      </c>
      <c r="X83" s="804"/>
      <c r="Y83" s="804">
        <v>2990</v>
      </c>
      <c r="Z83" s="804"/>
      <c r="AA83" s="804"/>
      <c r="AB83" s="804"/>
      <c r="AC83" s="804"/>
      <c r="AD83" s="804"/>
      <c r="AE83" s="804">
        <v>2990</v>
      </c>
      <c r="AF83" s="804">
        <f t="shared" si="27"/>
        <v>2990</v>
      </c>
      <c r="AG83" s="804"/>
      <c r="AH83" s="804">
        <f t="shared" si="28"/>
        <v>2990</v>
      </c>
      <c r="AI83" s="804">
        <f t="shared" si="23"/>
        <v>2610</v>
      </c>
      <c r="AJ83" s="804">
        <v>0</v>
      </c>
      <c r="AK83" s="804">
        <v>2610</v>
      </c>
      <c r="AL83" s="804">
        <f t="shared" si="24"/>
        <v>161</v>
      </c>
      <c r="AM83" s="804"/>
      <c r="AN83" s="804">
        <v>161</v>
      </c>
      <c r="AO83" s="793" t="s">
        <v>1061</v>
      </c>
      <c r="AP83" s="706"/>
      <c r="AQ83" s="709" t="s">
        <v>1062</v>
      </c>
      <c r="AR83" s="708"/>
      <c r="AS83" s="685"/>
      <c r="AT83" s="676"/>
      <c r="AU83" s="676"/>
    </row>
    <row r="84" spans="1:47" s="707" customFormat="1" ht="87.75">
      <c r="A84" s="801" t="s">
        <v>21</v>
      </c>
      <c r="B84" s="787" t="s">
        <v>57</v>
      </c>
      <c r="C84" s="810" t="s">
        <v>757</v>
      </c>
      <c r="D84" s="810"/>
      <c r="E84" s="816" t="s">
        <v>84</v>
      </c>
      <c r="F84" s="804">
        <v>2000</v>
      </c>
      <c r="G84" s="812">
        <v>7959024</v>
      </c>
      <c r="H84" s="816" t="s">
        <v>104</v>
      </c>
      <c r="I84" s="804">
        <f t="shared" si="18"/>
        <v>0</v>
      </c>
      <c r="J84" s="804"/>
      <c r="K84" s="804"/>
      <c r="L84" s="804">
        <v>1750</v>
      </c>
      <c r="M84" s="804">
        <v>1750</v>
      </c>
      <c r="N84" s="804">
        <v>0</v>
      </c>
      <c r="O84" s="804">
        <v>1750</v>
      </c>
      <c r="P84" s="804">
        <v>0</v>
      </c>
      <c r="Q84" s="804">
        <v>0</v>
      </c>
      <c r="R84" s="804"/>
      <c r="S84" s="804"/>
      <c r="T84" s="804"/>
      <c r="U84" s="804"/>
      <c r="V84" s="804">
        <v>1750</v>
      </c>
      <c r="W84" s="804">
        <v>1750</v>
      </c>
      <c r="X84" s="804"/>
      <c r="Y84" s="804">
        <v>1750</v>
      </c>
      <c r="Z84" s="804"/>
      <c r="AA84" s="804"/>
      <c r="AB84" s="804"/>
      <c r="AC84" s="804"/>
      <c r="AD84" s="804"/>
      <c r="AE84" s="804">
        <f t="shared" ref="AE84:AE96" si="30">+V84+Z84</f>
        <v>1750</v>
      </c>
      <c r="AF84" s="804">
        <f t="shared" si="27"/>
        <v>1750</v>
      </c>
      <c r="AG84" s="804"/>
      <c r="AH84" s="804">
        <f t="shared" si="28"/>
        <v>1750</v>
      </c>
      <c r="AI84" s="804">
        <f t="shared" si="23"/>
        <v>1600</v>
      </c>
      <c r="AJ84" s="804">
        <v>0</v>
      </c>
      <c r="AK84" s="804">
        <v>1600</v>
      </c>
      <c r="AL84" s="804">
        <f t="shared" si="24"/>
        <v>109</v>
      </c>
      <c r="AM84" s="804"/>
      <c r="AN84" s="804">
        <v>109</v>
      </c>
      <c r="AO84" s="793" t="s">
        <v>919</v>
      </c>
      <c r="AP84" s="841">
        <v>150</v>
      </c>
      <c r="AQ84" s="709" t="s">
        <v>1063</v>
      </c>
      <c r="AR84" s="703"/>
      <c r="AS84" s="685"/>
    </row>
    <row r="85" spans="1:47" ht="87.75">
      <c r="A85" s="801" t="s">
        <v>22</v>
      </c>
      <c r="B85" s="787" t="s">
        <v>58</v>
      </c>
      <c r="C85" s="810" t="s">
        <v>760</v>
      </c>
      <c r="D85" s="810"/>
      <c r="E85" s="816" t="s">
        <v>85</v>
      </c>
      <c r="F85" s="804">
        <v>2500</v>
      </c>
      <c r="G85" s="812">
        <v>7959144</v>
      </c>
      <c r="H85" s="816" t="s">
        <v>104</v>
      </c>
      <c r="I85" s="804">
        <f t="shared" si="18"/>
        <v>0</v>
      </c>
      <c r="J85" s="804"/>
      <c r="K85" s="804"/>
      <c r="L85" s="804">
        <v>2500</v>
      </c>
      <c r="M85" s="804">
        <v>2500</v>
      </c>
      <c r="N85" s="804">
        <v>0</v>
      </c>
      <c r="O85" s="804">
        <v>2500</v>
      </c>
      <c r="P85" s="804">
        <v>0</v>
      </c>
      <c r="Q85" s="804">
        <v>0</v>
      </c>
      <c r="R85" s="804"/>
      <c r="S85" s="804"/>
      <c r="T85" s="804"/>
      <c r="U85" s="804"/>
      <c r="V85" s="804">
        <v>2500</v>
      </c>
      <c r="W85" s="804">
        <v>2500</v>
      </c>
      <c r="X85" s="804"/>
      <c r="Y85" s="804">
        <v>2500</v>
      </c>
      <c r="Z85" s="804"/>
      <c r="AA85" s="804"/>
      <c r="AB85" s="804"/>
      <c r="AC85" s="804"/>
      <c r="AD85" s="804"/>
      <c r="AE85" s="804">
        <f t="shared" si="30"/>
        <v>2500</v>
      </c>
      <c r="AF85" s="804">
        <f t="shared" si="27"/>
        <v>2500</v>
      </c>
      <c r="AG85" s="804"/>
      <c r="AH85" s="804">
        <f t="shared" si="28"/>
        <v>2500</v>
      </c>
      <c r="AI85" s="804">
        <f t="shared" si="23"/>
        <v>1890</v>
      </c>
      <c r="AJ85" s="804">
        <v>0</v>
      </c>
      <c r="AK85" s="804">
        <v>1890</v>
      </c>
      <c r="AL85" s="804">
        <f t="shared" si="24"/>
        <v>610</v>
      </c>
      <c r="AM85" s="804"/>
      <c r="AN85" s="804">
        <v>610</v>
      </c>
      <c r="AO85" s="793"/>
      <c r="AP85" s="706"/>
      <c r="AQ85" s="687"/>
      <c r="AR85" s="708"/>
      <c r="AS85" s="685"/>
      <c r="AT85" s="676"/>
      <c r="AU85" s="676"/>
    </row>
    <row r="86" spans="1:47" s="707" customFormat="1" ht="117">
      <c r="A86" s="801" t="s">
        <v>525</v>
      </c>
      <c r="B86" s="787" t="s">
        <v>59</v>
      </c>
      <c r="C86" s="810" t="s">
        <v>754</v>
      </c>
      <c r="D86" s="810"/>
      <c r="E86" s="816" t="s">
        <v>86</v>
      </c>
      <c r="F86" s="804">
        <v>3000</v>
      </c>
      <c r="G86" s="812">
        <v>7962978</v>
      </c>
      <c r="H86" s="816" t="s">
        <v>104</v>
      </c>
      <c r="I86" s="804">
        <f t="shared" si="18"/>
        <v>0</v>
      </c>
      <c r="J86" s="804"/>
      <c r="K86" s="804"/>
      <c r="L86" s="804">
        <v>2800</v>
      </c>
      <c r="M86" s="804">
        <v>2800</v>
      </c>
      <c r="N86" s="804">
        <v>0</v>
      </c>
      <c r="O86" s="804">
        <v>2800</v>
      </c>
      <c r="P86" s="804">
        <v>0</v>
      </c>
      <c r="Q86" s="804">
        <v>0</v>
      </c>
      <c r="R86" s="804"/>
      <c r="S86" s="804"/>
      <c r="T86" s="804"/>
      <c r="U86" s="804"/>
      <c r="V86" s="804">
        <v>2800</v>
      </c>
      <c r="W86" s="804">
        <v>2800</v>
      </c>
      <c r="X86" s="804"/>
      <c r="Y86" s="804">
        <v>2800</v>
      </c>
      <c r="Z86" s="804"/>
      <c r="AA86" s="804"/>
      <c r="AB86" s="804"/>
      <c r="AC86" s="804"/>
      <c r="AD86" s="804"/>
      <c r="AE86" s="804">
        <f t="shared" si="30"/>
        <v>2800</v>
      </c>
      <c r="AF86" s="804">
        <f t="shared" si="27"/>
        <v>2800</v>
      </c>
      <c r="AG86" s="804"/>
      <c r="AH86" s="804">
        <f t="shared" si="28"/>
        <v>2800</v>
      </c>
      <c r="AI86" s="804">
        <f t="shared" si="23"/>
        <v>2045</v>
      </c>
      <c r="AJ86" s="804">
        <v>0</v>
      </c>
      <c r="AK86" s="804">
        <v>2045</v>
      </c>
      <c r="AL86" s="804">
        <f t="shared" si="24"/>
        <v>407</v>
      </c>
      <c r="AM86" s="804"/>
      <c r="AN86" s="804">
        <v>407</v>
      </c>
      <c r="AO86" s="793" t="s">
        <v>930</v>
      </c>
      <c r="AP86" s="841"/>
      <c r="AQ86" s="709" t="s">
        <v>1064</v>
      </c>
      <c r="AR86" s="703"/>
      <c r="AS86" s="685"/>
    </row>
    <row r="87" spans="1:47" s="707" customFormat="1" ht="87.75">
      <c r="A87" s="801" t="s">
        <v>216</v>
      </c>
      <c r="B87" s="787" t="s">
        <v>60</v>
      </c>
      <c r="C87" s="810" t="s">
        <v>757</v>
      </c>
      <c r="D87" s="810"/>
      <c r="E87" s="816" t="s">
        <v>87</v>
      </c>
      <c r="F87" s="804">
        <v>7500</v>
      </c>
      <c r="G87" s="812">
        <v>7950968</v>
      </c>
      <c r="H87" s="816" t="s">
        <v>104</v>
      </c>
      <c r="I87" s="804">
        <f t="shared" si="18"/>
        <v>0</v>
      </c>
      <c r="J87" s="804"/>
      <c r="K87" s="804"/>
      <c r="L87" s="804">
        <v>7000</v>
      </c>
      <c r="M87" s="804">
        <v>7000</v>
      </c>
      <c r="N87" s="804">
        <v>0</v>
      </c>
      <c r="O87" s="804">
        <v>7000</v>
      </c>
      <c r="P87" s="804">
        <v>0</v>
      </c>
      <c r="Q87" s="804">
        <v>0</v>
      </c>
      <c r="R87" s="804"/>
      <c r="S87" s="804"/>
      <c r="T87" s="804"/>
      <c r="U87" s="804"/>
      <c r="V87" s="804">
        <v>7000</v>
      </c>
      <c r="W87" s="804">
        <v>7000</v>
      </c>
      <c r="X87" s="804"/>
      <c r="Y87" s="804">
        <v>7000</v>
      </c>
      <c r="Z87" s="804"/>
      <c r="AA87" s="804"/>
      <c r="AB87" s="804"/>
      <c r="AC87" s="804"/>
      <c r="AD87" s="804"/>
      <c r="AE87" s="804">
        <f t="shared" si="30"/>
        <v>7000</v>
      </c>
      <c r="AF87" s="804">
        <f t="shared" si="27"/>
        <v>7000</v>
      </c>
      <c r="AG87" s="804"/>
      <c r="AH87" s="804">
        <f t="shared" si="28"/>
        <v>7000</v>
      </c>
      <c r="AI87" s="804">
        <f t="shared" si="23"/>
        <v>3127.4981819999998</v>
      </c>
      <c r="AJ87" s="804">
        <v>0</v>
      </c>
      <c r="AK87" s="804">
        <v>3127.4981819999998</v>
      </c>
      <c r="AL87" s="804">
        <f t="shared" si="24"/>
        <v>3627</v>
      </c>
      <c r="AM87" s="804"/>
      <c r="AN87" s="804">
        <v>3627</v>
      </c>
      <c r="AO87" s="793" t="s">
        <v>1065</v>
      </c>
      <c r="AP87" s="841"/>
      <c r="AQ87" s="709" t="s">
        <v>1066</v>
      </c>
      <c r="AR87" s="708"/>
      <c r="AS87" s="685"/>
    </row>
    <row r="88" spans="1:47" s="707" customFormat="1" ht="87.75">
      <c r="A88" s="801" t="s">
        <v>217</v>
      </c>
      <c r="B88" s="788" t="s">
        <v>61</v>
      </c>
      <c r="C88" s="811" t="s">
        <v>760</v>
      </c>
      <c r="D88" s="811"/>
      <c r="E88" s="816" t="s">
        <v>88</v>
      </c>
      <c r="F88" s="804">
        <v>3000</v>
      </c>
      <c r="G88" s="842">
        <v>7954590</v>
      </c>
      <c r="H88" s="816" t="s">
        <v>104</v>
      </c>
      <c r="I88" s="804">
        <f t="shared" si="18"/>
        <v>0</v>
      </c>
      <c r="J88" s="804"/>
      <c r="K88" s="804"/>
      <c r="L88" s="804">
        <v>2600</v>
      </c>
      <c r="M88" s="804">
        <v>2600</v>
      </c>
      <c r="N88" s="804">
        <v>0</v>
      </c>
      <c r="O88" s="804">
        <v>2600</v>
      </c>
      <c r="P88" s="804">
        <v>0</v>
      </c>
      <c r="Q88" s="804">
        <v>0</v>
      </c>
      <c r="R88" s="804"/>
      <c r="S88" s="804"/>
      <c r="T88" s="804"/>
      <c r="U88" s="804"/>
      <c r="V88" s="804">
        <v>2600</v>
      </c>
      <c r="W88" s="804">
        <v>2600</v>
      </c>
      <c r="X88" s="804"/>
      <c r="Y88" s="804">
        <v>2600</v>
      </c>
      <c r="Z88" s="804"/>
      <c r="AA88" s="804"/>
      <c r="AB88" s="804"/>
      <c r="AC88" s="804"/>
      <c r="AD88" s="804"/>
      <c r="AE88" s="804">
        <f t="shared" si="30"/>
        <v>2600</v>
      </c>
      <c r="AF88" s="804">
        <f t="shared" si="27"/>
        <v>2600</v>
      </c>
      <c r="AG88" s="804"/>
      <c r="AH88" s="804">
        <f t="shared" si="28"/>
        <v>2600</v>
      </c>
      <c r="AI88" s="804">
        <f t="shared" si="23"/>
        <v>600</v>
      </c>
      <c r="AJ88" s="804">
        <v>0</v>
      </c>
      <c r="AK88" s="804">
        <v>600</v>
      </c>
      <c r="AL88" s="804">
        <f t="shared" si="24"/>
        <v>1950</v>
      </c>
      <c r="AM88" s="804"/>
      <c r="AN88" s="804">
        <v>1950</v>
      </c>
      <c r="AO88" s="793" t="s">
        <v>925</v>
      </c>
      <c r="AP88" s="706"/>
      <c r="AQ88" s="709" t="s">
        <v>1067</v>
      </c>
      <c r="AR88" s="708"/>
      <c r="AS88" s="685"/>
    </row>
    <row r="89" spans="1:47" s="707" customFormat="1" ht="117">
      <c r="A89" s="801" t="s">
        <v>218</v>
      </c>
      <c r="B89" s="787" t="s">
        <v>62</v>
      </c>
      <c r="C89" s="810" t="s">
        <v>753</v>
      </c>
      <c r="D89" s="810"/>
      <c r="E89" s="816" t="s">
        <v>89</v>
      </c>
      <c r="F89" s="804">
        <v>2500</v>
      </c>
      <c r="G89" s="812">
        <v>7963931</v>
      </c>
      <c r="H89" s="816" t="s">
        <v>104</v>
      </c>
      <c r="I89" s="804">
        <f t="shared" si="18"/>
        <v>0</v>
      </c>
      <c r="J89" s="804"/>
      <c r="K89" s="804"/>
      <c r="L89" s="804">
        <v>2500</v>
      </c>
      <c r="M89" s="804">
        <v>2500</v>
      </c>
      <c r="N89" s="804">
        <v>0</v>
      </c>
      <c r="O89" s="804">
        <v>2500</v>
      </c>
      <c r="P89" s="804">
        <v>0</v>
      </c>
      <c r="Q89" s="804">
        <v>0</v>
      </c>
      <c r="R89" s="804"/>
      <c r="S89" s="804"/>
      <c r="T89" s="804"/>
      <c r="U89" s="804"/>
      <c r="V89" s="804">
        <v>2500</v>
      </c>
      <c r="W89" s="804">
        <v>2500</v>
      </c>
      <c r="X89" s="804"/>
      <c r="Y89" s="804">
        <v>2500</v>
      </c>
      <c r="Z89" s="804"/>
      <c r="AA89" s="804"/>
      <c r="AB89" s="804"/>
      <c r="AC89" s="804"/>
      <c r="AD89" s="804"/>
      <c r="AE89" s="804">
        <f t="shared" si="30"/>
        <v>2500</v>
      </c>
      <c r="AF89" s="804">
        <f t="shared" si="27"/>
        <v>2500</v>
      </c>
      <c r="AG89" s="804"/>
      <c r="AH89" s="804">
        <f t="shared" si="28"/>
        <v>2500</v>
      </c>
      <c r="AI89" s="804">
        <f t="shared" si="23"/>
        <v>2103</v>
      </c>
      <c r="AJ89" s="804">
        <v>0</v>
      </c>
      <c r="AK89" s="804">
        <v>2103</v>
      </c>
      <c r="AL89" s="804">
        <f t="shared" si="24"/>
        <v>397</v>
      </c>
      <c r="AM89" s="804"/>
      <c r="AN89" s="804">
        <v>397</v>
      </c>
      <c r="AO89" s="793"/>
      <c r="AP89" s="706"/>
      <c r="AQ89" s="687"/>
      <c r="AR89" s="708"/>
      <c r="AS89" s="685"/>
    </row>
    <row r="90" spans="1:47" s="707" customFormat="1" ht="146.25">
      <c r="A90" s="801" t="s">
        <v>219</v>
      </c>
      <c r="B90" s="787" t="s">
        <v>63</v>
      </c>
      <c r="C90" s="810" t="s">
        <v>770</v>
      </c>
      <c r="D90" s="810"/>
      <c r="E90" s="816" t="s">
        <v>90</v>
      </c>
      <c r="F90" s="804">
        <v>2500</v>
      </c>
      <c r="G90" s="812">
        <v>7962981</v>
      </c>
      <c r="H90" s="816" t="s">
        <v>104</v>
      </c>
      <c r="I90" s="804">
        <f t="shared" si="18"/>
        <v>0</v>
      </c>
      <c r="J90" s="804"/>
      <c r="K90" s="804"/>
      <c r="L90" s="804">
        <v>2200</v>
      </c>
      <c r="M90" s="804">
        <v>2200</v>
      </c>
      <c r="N90" s="804">
        <v>0</v>
      </c>
      <c r="O90" s="804">
        <v>2200</v>
      </c>
      <c r="P90" s="804">
        <v>0</v>
      </c>
      <c r="Q90" s="804">
        <v>0</v>
      </c>
      <c r="R90" s="804"/>
      <c r="S90" s="804"/>
      <c r="T90" s="804"/>
      <c r="U90" s="804"/>
      <c r="V90" s="804">
        <v>2200</v>
      </c>
      <c r="W90" s="804">
        <v>2200</v>
      </c>
      <c r="X90" s="804"/>
      <c r="Y90" s="804">
        <v>2200</v>
      </c>
      <c r="Z90" s="804"/>
      <c r="AA90" s="804"/>
      <c r="AB90" s="804"/>
      <c r="AC90" s="804"/>
      <c r="AD90" s="804"/>
      <c r="AE90" s="804">
        <f t="shared" si="30"/>
        <v>2200</v>
      </c>
      <c r="AF90" s="804">
        <f t="shared" si="27"/>
        <v>2200</v>
      </c>
      <c r="AG90" s="804"/>
      <c r="AH90" s="804">
        <f t="shared" si="28"/>
        <v>2200</v>
      </c>
      <c r="AI90" s="804">
        <f t="shared" si="23"/>
        <v>2010</v>
      </c>
      <c r="AJ90" s="804">
        <v>0</v>
      </c>
      <c r="AK90" s="804">
        <v>2010</v>
      </c>
      <c r="AL90" s="804">
        <f t="shared" si="24"/>
        <v>168</v>
      </c>
      <c r="AM90" s="804"/>
      <c r="AN90" s="804">
        <v>168</v>
      </c>
      <c r="AO90" s="793" t="s">
        <v>931</v>
      </c>
      <c r="AP90" s="841">
        <v>190</v>
      </c>
      <c r="AQ90" s="709" t="s">
        <v>1068</v>
      </c>
      <c r="AR90" s="703"/>
      <c r="AS90" s="685"/>
    </row>
    <row r="91" spans="1:47" s="707" customFormat="1" ht="117">
      <c r="A91" s="801" t="s">
        <v>220</v>
      </c>
      <c r="B91" s="787" t="s">
        <v>64</v>
      </c>
      <c r="C91" s="810" t="s">
        <v>756</v>
      </c>
      <c r="D91" s="810"/>
      <c r="E91" s="816" t="s">
        <v>91</v>
      </c>
      <c r="F91" s="804">
        <v>3000</v>
      </c>
      <c r="G91" s="812">
        <v>7963930</v>
      </c>
      <c r="H91" s="816" t="s">
        <v>104</v>
      </c>
      <c r="I91" s="804">
        <f t="shared" si="18"/>
        <v>0</v>
      </c>
      <c r="J91" s="804"/>
      <c r="K91" s="804"/>
      <c r="L91" s="804">
        <v>2800</v>
      </c>
      <c r="M91" s="804">
        <v>2800</v>
      </c>
      <c r="N91" s="804">
        <v>0</v>
      </c>
      <c r="O91" s="804">
        <v>2800</v>
      </c>
      <c r="P91" s="804">
        <v>0</v>
      </c>
      <c r="Q91" s="804">
        <v>0</v>
      </c>
      <c r="R91" s="804"/>
      <c r="S91" s="804"/>
      <c r="T91" s="804"/>
      <c r="U91" s="804"/>
      <c r="V91" s="804">
        <v>2800</v>
      </c>
      <c r="W91" s="804">
        <v>2800</v>
      </c>
      <c r="X91" s="804"/>
      <c r="Y91" s="804">
        <v>2800</v>
      </c>
      <c r="Z91" s="804"/>
      <c r="AA91" s="804"/>
      <c r="AB91" s="804"/>
      <c r="AC91" s="804"/>
      <c r="AD91" s="804"/>
      <c r="AE91" s="804">
        <f t="shared" si="30"/>
        <v>2800</v>
      </c>
      <c r="AF91" s="804">
        <f t="shared" si="27"/>
        <v>2800</v>
      </c>
      <c r="AG91" s="804"/>
      <c r="AH91" s="804">
        <f t="shared" si="28"/>
        <v>2800</v>
      </c>
      <c r="AI91" s="804">
        <f t="shared" si="23"/>
        <v>2498.259</v>
      </c>
      <c r="AJ91" s="804">
        <v>0</v>
      </c>
      <c r="AK91" s="804">
        <v>2498.259</v>
      </c>
      <c r="AL91" s="804">
        <f t="shared" si="24"/>
        <v>301.74099999999999</v>
      </c>
      <c r="AM91" s="804"/>
      <c r="AN91" s="804">
        <v>301.74099999999999</v>
      </c>
      <c r="AO91" s="793"/>
      <c r="AP91" s="706"/>
      <c r="AQ91" s="687"/>
      <c r="AR91" s="708"/>
      <c r="AS91" s="685"/>
    </row>
    <row r="92" spans="1:47" s="707" customFormat="1" ht="117">
      <c r="A92" s="801" t="s">
        <v>221</v>
      </c>
      <c r="B92" s="789" t="s">
        <v>65</v>
      </c>
      <c r="C92" s="810" t="s">
        <v>754</v>
      </c>
      <c r="D92" s="810"/>
      <c r="E92" s="816" t="s">
        <v>92</v>
      </c>
      <c r="F92" s="804">
        <v>4500</v>
      </c>
      <c r="G92" s="812">
        <v>7950969</v>
      </c>
      <c r="H92" s="816" t="s">
        <v>104</v>
      </c>
      <c r="I92" s="804">
        <f t="shared" si="18"/>
        <v>0</v>
      </c>
      <c r="J92" s="804"/>
      <c r="K92" s="804"/>
      <c r="L92" s="804">
        <v>4500</v>
      </c>
      <c r="M92" s="804">
        <v>4500</v>
      </c>
      <c r="N92" s="804">
        <v>0</v>
      </c>
      <c r="O92" s="804">
        <v>4500</v>
      </c>
      <c r="P92" s="804">
        <v>0</v>
      </c>
      <c r="Q92" s="804">
        <v>0</v>
      </c>
      <c r="R92" s="804"/>
      <c r="S92" s="804"/>
      <c r="T92" s="804"/>
      <c r="U92" s="804"/>
      <c r="V92" s="804">
        <v>4500</v>
      </c>
      <c r="W92" s="804">
        <v>4500</v>
      </c>
      <c r="X92" s="804"/>
      <c r="Y92" s="804">
        <v>4500</v>
      </c>
      <c r="Z92" s="804"/>
      <c r="AA92" s="804"/>
      <c r="AB92" s="804"/>
      <c r="AC92" s="804"/>
      <c r="AD92" s="804"/>
      <c r="AE92" s="804">
        <f t="shared" si="30"/>
        <v>4500</v>
      </c>
      <c r="AF92" s="804">
        <f t="shared" si="27"/>
        <v>4500</v>
      </c>
      <c r="AG92" s="804"/>
      <c r="AH92" s="804">
        <f t="shared" si="28"/>
        <v>4500</v>
      </c>
      <c r="AI92" s="804">
        <f t="shared" si="23"/>
        <v>900</v>
      </c>
      <c r="AJ92" s="804">
        <v>0</v>
      </c>
      <c r="AK92" s="804">
        <v>900</v>
      </c>
      <c r="AL92" s="804">
        <f t="shared" si="24"/>
        <v>3426</v>
      </c>
      <c r="AM92" s="804"/>
      <c r="AN92" s="804">
        <v>3426</v>
      </c>
      <c r="AO92" s="793" t="s">
        <v>1069</v>
      </c>
      <c r="AP92" s="706"/>
      <c r="AQ92" s="709" t="s">
        <v>1070</v>
      </c>
      <c r="AR92" s="708"/>
      <c r="AS92" s="685"/>
    </row>
    <row r="93" spans="1:47" s="707" customFormat="1" ht="87.75">
      <c r="A93" s="801" t="s">
        <v>222</v>
      </c>
      <c r="B93" s="787" t="s">
        <v>66</v>
      </c>
      <c r="C93" s="810" t="s">
        <v>759</v>
      </c>
      <c r="D93" s="810"/>
      <c r="E93" s="816" t="s">
        <v>93</v>
      </c>
      <c r="F93" s="804">
        <v>3000</v>
      </c>
      <c r="G93" s="812">
        <v>7962983</v>
      </c>
      <c r="H93" s="816" t="s">
        <v>104</v>
      </c>
      <c r="I93" s="804">
        <f t="shared" si="18"/>
        <v>0</v>
      </c>
      <c r="J93" s="804"/>
      <c r="K93" s="804"/>
      <c r="L93" s="804">
        <v>2950</v>
      </c>
      <c r="M93" s="804">
        <v>2950</v>
      </c>
      <c r="N93" s="804">
        <v>0</v>
      </c>
      <c r="O93" s="804">
        <v>2950</v>
      </c>
      <c r="P93" s="804">
        <v>0</v>
      </c>
      <c r="Q93" s="804">
        <v>0</v>
      </c>
      <c r="R93" s="804"/>
      <c r="S93" s="804"/>
      <c r="T93" s="804"/>
      <c r="U93" s="804"/>
      <c r="V93" s="804">
        <v>2950</v>
      </c>
      <c r="W93" s="804">
        <v>2950</v>
      </c>
      <c r="X93" s="804"/>
      <c r="Y93" s="804">
        <v>2950</v>
      </c>
      <c r="Z93" s="804"/>
      <c r="AA93" s="804"/>
      <c r="AB93" s="804"/>
      <c r="AC93" s="804"/>
      <c r="AD93" s="804"/>
      <c r="AE93" s="804">
        <f t="shared" si="30"/>
        <v>2950</v>
      </c>
      <c r="AF93" s="804">
        <f t="shared" si="27"/>
        <v>2950</v>
      </c>
      <c r="AG93" s="804"/>
      <c r="AH93" s="804">
        <f t="shared" si="28"/>
        <v>2950</v>
      </c>
      <c r="AI93" s="804">
        <f t="shared" si="23"/>
        <v>2300</v>
      </c>
      <c r="AJ93" s="804">
        <v>0</v>
      </c>
      <c r="AK93" s="804">
        <v>2300</v>
      </c>
      <c r="AL93" s="804">
        <f t="shared" si="24"/>
        <v>541</v>
      </c>
      <c r="AM93" s="804"/>
      <c r="AN93" s="804">
        <v>541</v>
      </c>
      <c r="AO93" s="793" t="s">
        <v>1071</v>
      </c>
      <c r="AP93" s="706"/>
      <c r="AQ93" s="709" t="s">
        <v>1072</v>
      </c>
      <c r="AR93" s="708"/>
      <c r="AS93" s="685"/>
    </row>
    <row r="94" spans="1:47" ht="146.25">
      <c r="A94" s="801" t="s">
        <v>223</v>
      </c>
      <c r="B94" s="787" t="s">
        <v>67</v>
      </c>
      <c r="C94" s="810" t="s">
        <v>770</v>
      </c>
      <c r="D94" s="810"/>
      <c r="E94" s="816" t="s">
        <v>94</v>
      </c>
      <c r="F94" s="804">
        <v>3000</v>
      </c>
      <c r="G94" s="812">
        <v>7950966</v>
      </c>
      <c r="H94" s="816" t="s">
        <v>104</v>
      </c>
      <c r="I94" s="804">
        <f t="shared" si="18"/>
        <v>0</v>
      </c>
      <c r="J94" s="804"/>
      <c r="K94" s="804"/>
      <c r="L94" s="804">
        <v>2700</v>
      </c>
      <c r="M94" s="804">
        <v>2700</v>
      </c>
      <c r="N94" s="804">
        <v>0</v>
      </c>
      <c r="O94" s="804">
        <v>2700</v>
      </c>
      <c r="P94" s="804">
        <v>0</v>
      </c>
      <c r="Q94" s="804">
        <v>0</v>
      </c>
      <c r="R94" s="804"/>
      <c r="S94" s="804"/>
      <c r="T94" s="804"/>
      <c r="U94" s="804"/>
      <c r="V94" s="804">
        <v>2700</v>
      </c>
      <c r="W94" s="804">
        <v>2700</v>
      </c>
      <c r="X94" s="804"/>
      <c r="Y94" s="804">
        <v>2700</v>
      </c>
      <c r="Z94" s="804"/>
      <c r="AA94" s="804"/>
      <c r="AB94" s="804"/>
      <c r="AC94" s="804"/>
      <c r="AD94" s="804"/>
      <c r="AE94" s="804">
        <f t="shared" si="30"/>
        <v>2700</v>
      </c>
      <c r="AF94" s="804">
        <f t="shared" si="27"/>
        <v>2700</v>
      </c>
      <c r="AG94" s="804"/>
      <c r="AH94" s="804">
        <f t="shared" si="28"/>
        <v>2700</v>
      </c>
      <c r="AI94" s="804">
        <f t="shared" si="23"/>
        <v>700</v>
      </c>
      <c r="AJ94" s="804">
        <v>0</v>
      </c>
      <c r="AK94" s="804">
        <v>700</v>
      </c>
      <c r="AL94" s="804">
        <f t="shared" si="24"/>
        <v>2000</v>
      </c>
      <c r="AM94" s="804"/>
      <c r="AN94" s="804">
        <v>2000</v>
      </c>
      <c r="AO94" s="793"/>
      <c r="AP94" s="706"/>
      <c r="AQ94" s="687"/>
      <c r="AR94" s="708"/>
      <c r="AS94" s="685"/>
      <c r="AT94" s="676"/>
      <c r="AU94" s="676"/>
    </row>
    <row r="95" spans="1:47" ht="87.75">
      <c r="A95" s="801" t="s">
        <v>224</v>
      </c>
      <c r="B95" s="787" t="s">
        <v>68</v>
      </c>
      <c r="C95" s="810" t="s">
        <v>759</v>
      </c>
      <c r="D95" s="810"/>
      <c r="E95" s="816" t="s">
        <v>95</v>
      </c>
      <c r="F95" s="804">
        <v>2000</v>
      </c>
      <c r="G95" s="812">
        <v>7963932</v>
      </c>
      <c r="H95" s="816" t="s">
        <v>104</v>
      </c>
      <c r="I95" s="804">
        <f t="shared" si="18"/>
        <v>0</v>
      </c>
      <c r="J95" s="804"/>
      <c r="K95" s="804"/>
      <c r="L95" s="804">
        <v>1730</v>
      </c>
      <c r="M95" s="804">
        <v>1730</v>
      </c>
      <c r="N95" s="804">
        <v>0</v>
      </c>
      <c r="O95" s="804">
        <v>1730</v>
      </c>
      <c r="P95" s="804">
        <v>0</v>
      </c>
      <c r="Q95" s="804">
        <v>0</v>
      </c>
      <c r="R95" s="804"/>
      <c r="S95" s="804"/>
      <c r="T95" s="804"/>
      <c r="U95" s="804"/>
      <c r="V95" s="804">
        <v>1730</v>
      </c>
      <c r="W95" s="804">
        <v>1730</v>
      </c>
      <c r="X95" s="804"/>
      <c r="Y95" s="804">
        <v>1730</v>
      </c>
      <c r="Z95" s="804"/>
      <c r="AA95" s="804"/>
      <c r="AB95" s="804"/>
      <c r="AC95" s="804"/>
      <c r="AD95" s="804"/>
      <c r="AE95" s="804">
        <f t="shared" si="30"/>
        <v>1730</v>
      </c>
      <c r="AF95" s="804">
        <f t="shared" si="27"/>
        <v>1730</v>
      </c>
      <c r="AG95" s="804"/>
      <c r="AH95" s="804">
        <f t="shared" si="28"/>
        <v>1730</v>
      </c>
      <c r="AI95" s="804">
        <f t="shared" si="23"/>
        <v>600</v>
      </c>
      <c r="AJ95" s="804">
        <v>0</v>
      </c>
      <c r="AK95" s="804">
        <v>600</v>
      </c>
      <c r="AL95" s="804">
        <f t="shared" si="24"/>
        <v>230</v>
      </c>
      <c r="AM95" s="804"/>
      <c r="AN95" s="804">
        <v>230</v>
      </c>
      <c r="AO95" s="793"/>
      <c r="AP95" s="706"/>
      <c r="AQ95" s="687"/>
      <c r="AR95" s="708"/>
      <c r="AS95" s="685"/>
      <c r="AT95" s="676"/>
      <c r="AU95" s="676"/>
    </row>
    <row r="96" spans="1:47" s="707" customFormat="1" ht="78" customHeight="1">
      <c r="A96" s="801" t="s">
        <v>225</v>
      </c>
      <c r="B96" s="787" t="s">
        <v>954</v>
      </c>
      <c r="C96" s="810" t="s">
        <v>751</v>
      </c>
      <c r="D96" s="810"/>
      <c r="E96" s="816" t="s">
        <v>955</v>
      </c>
      <c r="F96" s="804">
        <v>1200</v>
      </c>
      <c r="G96" s="812">
        <v>7966698</v>
      </c>
      <c r="H96" s="816" t="s">
        <v>498</v>
      </c>
      <c r="I96" s="804">
        <f t="shared" si="18"/>
        <v>0</v>
      </c>
      <c r="J96" s="804"/>
      <c r="K96" s="804"/>
      <c r="L96" s="804">
        <v>1116.111406</v>
      </c>
      <c r="M96" s="804">
        <v>1116.111406</v>
      </c>
      <c r="N96" s="804">
        <v>0</v>
      </c>
      <c r="O96" s="804">
        <v>1116.111406</v>
      </c>
      <c r="P96" s="804">
        <v>0</v>
      </c>
      <c r="Q96" s="804">
        <v>0</v>
      </c>
      <c r="R96" s="804"/>
      <c r="S96" s="804"/>
      <c r="T96" s="804"/>
      <c r="U96" s="804"/>
      <c r="V96" s="804">
        <v>1116.111406</v>
      </c>
      <c r="W96" s="804">
        <v>1116.111406</v>
      </c>
      <c r="X96" s="804"/>
      <c r="Y96" s="804">
        <v>1116.111406</v>
      </c>
      <c r="Z96" s="804"/>
      <c r="AA96" s="804"/>
      <c r="AB96" s="804"/>
      <c r="AC96" s="804"/>
      <c r="AD96" s="804"/>
      <c r="AE96" s="804">
        <f t="shared" si="30"/>
        <v>1116.111406</v>
      </c>
      <c r="AF96" s="804">
        <f t="shared" si="27"/>
        <v>1116.111406</v>
      </c>
      <c r="AG96" s="804"/>
      <c r="AH96" s="804">
        <f t="shared" si="28"/>
        <v>1116.111406</v>
      </c>
      <c r="AI96" s="804">
        <f t="shared" si="23"/>
        <v>1061.111406</v>
      </c>
      <c r="AJ96" s="804">
        <v>0</v>
      </c>
      <c r="AK96" s="804">
        <v>1061.111406</v>
      </c>
      <c r="AL96" s="804">
        <f t="shared" si="24"/>
        <v>51</v>
      </c>
      <c r="AM96" s="804"/>
      <c r="AN96" s="804">
        <v>51</v>
      </c>
      <c r="AO96" s="793"/>
      <c r="AP96" s="706"/>
      <c r="AQ96" s="687"/>
      <c r="AR96" s="708"/>
      <c r="AS96" s="685"/>
    </row>
    <row r="97" spans="1:47" ht="56.25" customHeight="1">
      <c r="A97" s="820" t="s">
        <v>15</v>
      </c>
      <c r="B97" s="821" t="s">
        <v>776</v>
      </c>
      <c r="C97" s="822"/>
      <c r="D97" s="810"/>
      <c r="E97" s="816"/>
      <c r="F97" s="798"/>
      <c r="G97" s="799"/>
      <c r="H97" s="798">
        <f t="shared" ref="H97:AN97" si="31">SUM(H98:H103)</f>
        <v>0</v>
      </c>
      <c r="I97" s="798">
        <f t="shared" si="31"/>
        <v>300</v>
      </c>
      <c r="J97" s="798">
        <f t="shared" si="31"/>
        <v>0</v>
      </c>
      <c r="K97" s="798">
        <f t="shared" si="31"/>
        <v>300</v>
      </c>
      <c r="L97" s="798">
        <f t="shared" si="31"/>
        <v>132730</v>
      </c>
      <c r="M97" s="798">
        <f t="shared" si="31"/>
        <v>116450</v>
      </c>
      <c r="N97" s="798">
        <f t="shared" si="31"/>
        <v>3560</v>
      </c>
      <c r="O97" s="798">
        <f t="shared" si="31"/>
        <v>112890</v>
      </c>
      <c r="P97" s="798">
        <f t="shared" si="31"/>
        <v>15000</v>
      </c>
      <c r="Q97" s="798">
        <f t="shared" si="31"/>
        <v>15000</v>
      </c>
      <c r="R97" s="798">
        <f t="shared" si="31"/>
        <v>1530</v>
      </c>
      <c r="S97" s="798">
        <f t="shared" si="31"/>
        <v>0</v>
      </c>
      <c r="T97" s="798">
        <f t="shared" si="31"/>
        <v>15000</v>
      </c>
      <c r="U97" s="798">
        <f t="shared" si="31"/>
        <v>-1530</v>
      </c>
      <c r="V97" s="798">
        <f t="shared" si="31"/>
        <v>147730</v>
      </c>
      <c r="W97" s="798">
        <f t="shared" si="31"/>
        <v>131450</v>
      </c>
      <c r="X97" s="798">
        <f t="shared" si="31"/>
        <v>12560</v>
      </c>
      <c r="Y97" s="798">
        <f t="shared" si="31"/>
        <v>118890</v>
      </c>
      <c r="Z97" s="798">
        <f t="shared" si="31"/>
        <v>0</v>
      </c>
      <c r="AA97" s="798">
        <f t="shared" si="31"/>
        <v>0</v>
      </c>
      <c r="AB97" s="798">
        <f t="shared" si="31"/>
        <v>0</v>
      </c>
      <c r="AC97" s="798">
        <f t="shared" si="31"/>
        <v>0</v>
      </c>
      <c r="AD97" s="798">
        <f t="shared" si="31"/>
        <v>0</v>
      </c>
      <c r="AE97" s="798">
        <f t="shared" si="31"/>
        <v>147730</v>
      </c>
      <c r="AF97" s="798">
        <f t="shared" si="31"/>
        <v>131450</v>
      </c>
      <c r="AG97" s="798">
        <f t="shared" si="31"/>
        <v>12560</v>
      </c>
      <c r="AH97" s="798">
        <f t="shared" si="31"/>
        <v>118890</v>
      </c>
      <c r="AI97" s="798">
        <f t="shared" si="31"/>
        <v>22006.146999999997</v>
      </c>
      <c r="AJ97" s="798">
        <f t="shared" si="31"/>
        <v>5090</v>
      </c>
      <c r="AK97" s="798">
        <f t="shared" si="31"/>
        <v>16916.146999999997</v>
      </c>
      <c r="AL97" s="798">
        <f t="shared" si="31"/>
        <v>104643.853</v>
      </c>
      <c r="AM97" s="798">
        <f t="shared" si="31"/>
        <v>7470</v>
      </c>
      <c r="AN97" s="798">
        <f t="shared" si="31"/>
        <v>97173.853000000003</v>
      </c>
      <c r="AO97" s="793"/>
      <c r="AP97" s="706"/>
      <c r="AQ97" s="687"/>
      <c r="AR97" s="708"/>
      <c r="AS97" s="685"/>
      <c r="AT97" s="676"/>
      <c r="AU97" s="676"/>
    </row>
    <row r="98" spans="1:47" ht="129.75" customHeight="1">
      <c r="A98" s="823">
        <v>1</v>
      </c>
      <c r="B98" s="787" t="s">
        <v>34</v>
      </c>
      <c r="C98" s="810" t="s">
        <v>756</v>
      </c>
      <c r="D98" s="810"/>
      <c r="E98" s="809" t="s">
        <v>44</v>
      </c>
      <c r="F98" s="804">
        <v>8000</v>
      </c>
      <c r="G98" s="812">
        <v>8013385</v>
      </c>
      <c r="H98" s="809" t="s">
        <v>104</v>
      </c>
      <c r="I98" s="804">
        <f t="shared" ref="I98:I103" si="32">J98+K98</f>
        <v>100</v>
      </c>
      <c r="J98" s="804"/>
      <c r="K98" s="804">
        <v>100</v>
      </c>
      <c r="L98" s="804">
        <v>7900</v>
      </c>
      <c r="M98" s="804">
        <v>2000</v>
      </c>
      <c r="N98" s="804">
        <v>1000</v>
      </c>
      <c r="O98" s="804">
        <v>1000</v>
      </c>
      <c r="P98" s="804">
        <v>0</v>
      </c>
      <c r="Q98" s="804">
        <v>0</v>
      </c>
      <c r="R98" s="804"/>
      <c r="S98" s="804"/>
      <c r="T98" s="804"/>
      <c r="U98" s="804"/>
      <c r="V98" s="804">
        <v>7900</v>
      </c>
      <c r="W98" s="804">
        <v>2000</v>
      </c>
      <c r="X98" s="804">
        <v>1000</v>
      </c>
      <c r="Y98" s="804">
        <v>1000</v>
      </c>
      <c r="Z98" s="804"/>
      <c r="AA98" s="804"/>
      <c r="AB98" s="804"/>
      <c r="AC98" s="804"/>
      <c r="AD98" s="804"/>
      <c r="AE98" s="804">
        <f>+V98+Z98</f>
        <v>7900</v>
      </c>
      <c r="AF98" s="804">
        <f t="shared" ref="AF98:AF103" si="33">+SUM(AG98:AH98)</f>
        <v>2000</v>
      </c>
      <c r="AG98" s="804">
        <f t="shared" ref="AG98:AG99" si="34">+X98+AA98+AB98</f>
        <v>1000</v>
      </c>
      <c r="AH98" s="804">
        <f t="shared" ref="AH98:AH102" si="35">+Y98+AC98+AD98</f>
        <v>1000</v>
      </c>
      <c r="AI98" s="804">
        <f t="shared" ref="AI98:AI103" si="36">AJ98+AK98</f>
        <v>1645</v>
      </c>
      <c r="AJ98" s="804">
        <v>1000</v>
      </c>
      <c r="AK98" s="804">
        <v>645</v>
      </c>
      <c r="AL98" s="804">
        <f t="shared" ref="AL98:AL110" si="37">AM98+AN98</f>
        <v>355</v>
      </c>
      <c r="AM98" s="804"/>
      <c r="AN98" s="804">
        <v>355</v>
      </c>
      <c r="AO98" s="793" t="s">
        <v>777</v>
      </c>
      <c r="AP98" s="706"/>
      <c r="AQ98" s="687"/>
      <c r="AR98" s="708"/>
      <c r="AS98" s="685"/>
      <c r="AT98" s="676"/>
      <c r="AU98" s="676"/>
    </row>
    <row r="99" spans="1:47" ht="97.5" customHeight="1">
      <c r="A99" s="823">
        <v>2</v>
      </c>
      <c r="B99" s="787" t="s">
        <v>45</v>
      </c>
      <c r="C99" s="810" t="s">
        <v>751</v>
      </c>
      <c r="D99" s="810"/>
      <c r="E99" s="809" t="s">
        <v>46</v>
      </c>
      <c r="F99" s="804">
        <v>35000</v>
      </c>
      <c r="G99" s="812">
        <v>8017770</v>
      </c>
      <c r="H99" s="809" t="s">
        <v>104</v>
      </c>
      <c r="I99" s="804">
        <f t="shared" si="32"/>
        <v>200</v>
      </c>
      <c r="J99" s="804"/>
      <c r="K99" s="804">
        <v>200</v>
      </c>
      <c r="L99" s="804">
        <v>14700</v>
      </c>
      <c r="M99" s="804">
        <v>4900</v>
      </c>
      <c r="N99" s="804">
        <v>2560</v>
      </c>
      <c r="O99" s="804">
        <v>2340</v>
      </c>
      <c r="P99" s="804">
        <v>0</v>
      </c>
      <c r="Q99" s="804">
        <v>0</v>
      </c>
      <c r="R99" s="804"/>
      <c r="S99" s="804"/>
      <c r="T99" s="804"/>
      <c r="U99" s="804"/>
      <c r="V99" s="804">
        <v>14700</v>
      </c>
      <c r="W99" s="804">
        <v>4900</v>
      </c>
      <c r="X99" s="804">
        <v>2560</v>
      </c>
      <c r="Y99" s="804">
        <v>2340</v>
      </c>
      <c r="Z99" s="804"/>
      <c r="AA99" s="804"/>
      <c r="AB99" s="804"/>
      <c r="AC99" s="804"/>
      <c r="AD99" s="804"/>
      <c r="AE99" s="804">
        <f>+V99+Z99</f>
        <v>14700</v>
      </c>
      <c r="AF99" s="804">
        <f t="shared" si="33"/>
        <v>4900</v>
      </c>
      <c r="AG99" s="804">
        <f t="shared" si="34"/>
        <v>2560</v>
      </c>
      <c r="AH99" s="804">
        <f t="shared" si="35"/>
        <v>2340</v>
      </c>
      <c r="AI99" s="804">
        <f t="shared" si="36"/>
        <v>2560</v>
      </c>
      <c r="AJ99" s="804">
        <v>2560</v>
      </c>
      <c r="AK99" s="804">
        <v>0</v>
      </c>
      <c r="AL99" s="804">
        <f t="shared" si="37"/>
        <v>2340</v>
      </c>
      <c r="AM99" s="804"/>
      <c r="AN99" s="804">
        <v>2340</v>
      </c>
      <c r="AO99" s="793" t="s">
        <v>1016</v>
      </c>
      <c r="AP99" s="706"/>
      <c r="AQ99" s="687"/>
      <c r="AR99" s="708"/>
      <c r="AS99" s="685"/>
      <c r="AT99" s="676"/>
      <c r="AU99" s="676"/>
    </row>
    <row r="100" spans="1:47" ht="175.5">
      <c r="A100" s="823">
        <v>3</v>
      </c>
      <c r="B100" s="788" t="s">
        <v>74</v>
      </c>
      <c r="C100" s="811" t="s">
        <v>751</v>
      </c>
      <c r="D100" s="811"/>
      <c r="E100" s="809" t="s">
        <v>101</v>
      </c>
      <c r="F100" s="804">
        <v>100000</v>
      </c>
      <c r="G100" s="812">
        <v>7974169</v>
      </c>
      <c r="H100" s="809" t="s">
        <v>104</v>
      </c>
      <c r="I100" s="804">
        <f t="shared" si="32"/>
        <v>0</v>
      </c>
      <c r="J100" s="804"/>
      <c r="K100" s="804"/>
      <c r="L100" s="804">
        <v>100000</v>
      </c>
      <c r="M100" s="804">
        <v>100000</v>
      </c>
      <c r="N100" s="804">
        <v>0</v>
      </c>
      <c r="O100" s="804">
        <v>100000</v>
      </c>
      <c r="P100" s="804">
        <v>15000</v>
      </c>
      <c r="Q100" s="804">
        <v>15000</v>
      </c>
      <c r="R100" s="824"/>
      <c r="S100" s="824"/>
      <c r="T100" s="804">
        <v>15000</v>
      </c>
      <c r="U100" s="804"/>
      <c r="V100" s="804">
        <v>115000</v>
      </c>
      <c r="W100" s="804">
        <v>115000</v>
      </c>
      <c r="X100" s="804"/>
      <c r="Y100" s="804">
        <v>115000</v>
      </c>
      <c r="Z100" s="804"/>
      <c r="AA100" s="824"/>
      <c r="AB100" s="824"/>
      <c r="AC100" s="804"/>
      <c r="AD100" s="804"/>
      <c r="AE100" s="804">
        <f>+V100+Z100</f>
        <v>115000</v>
      </c>
      <c r="AF100" s="804">
        <f t="shared" si="33"/>
        <v>115000</v>
      </c>
      <c r="AG100" s="804"/>
      <c r="AH100" s="804">
        <f t="shared" si="35"/>
        <v>115000</v>
      </c>
      <c r="AI100" s="804">
        <f t="shared" si="36"/>
        <v>16271.146999999999</v>
      </c>
      <c r="AJ100" s="804">
        <v>0</v>
      </c>
      <c r="AK100" s="804">
        <v>16271.146999999999</v>
      </c>
      <c r="AL100" s="804">
        <f t="shared" si="37"/>
        <v>93928.853000000003</v>
      </c>
      <c r="AM100" s="804"/>
      <c r="AN100" s="804">
        <f>98728.853-4800</f>
        <v>93928.853000000003</v>
      </c>
      <c r="AO100" s="809" t="s">
        <v>1085</v>
      </c>
      <c r="AP100" s="710"/>
      <c r="AQ100" s="606"/>
      <c r="AR100" s="711"/>
      <c r="AS100" s="689"/>
      <c r="AT100" s="676"/>
      <c r="AU100" s="676"/>
    </row>
    <row r="101" spans="1:47" ht="117">
      <c r="A101" s="823">
        <v>4</v>
      </c>
      <c r="B101" s="788" t="s">
        <v>148</v>
      </c>
      <c r="C101" s="811" t="s">
        <v>753</v>
      </c>
      <c r="D101" s="811"/>
      <c r="E101" s="809" t="s">
        <v>778</v>
      </c>
      <c r="F101" s="804">
        <v>680</v>
      </c>
      <c r="G101" s="819"/>
      <c r="H101" s="809" t="s">
        <v>593</v>
      </c>
      <c r="I101" s="804">
        <f t="shared" si="32"/>
        <v>0</v>
      </c>
      <c r="J101" s="804"/>
      <c r="K101" s="804"/>
      <c r="L101" s="804">
        <v>680</v>
      </c>
      <c r="M101" s="804">
        <v>250</v>
      </c>
      <c r="N101" s="804">
        <v>0</v>
      </c>
      <c r="O101" s="804">
        <v>250</v>
      </c>
      <c r="P101" s="804">
        <v>0</v>
      </c>
      <c r="Q101" s="804">
        <v>0</v>
      </c>
      <c r="R101" s="804"/>
      <c r="S101" s="804"/>
      <c r="T101" s="804"/>
      <c r="U101" s="804"/>
      <c r="V101" s="804">
        <v>680</v>
      </c>
      <c r="W101" s="804">
        <v>250</v>
      </c>
      <c r="X101" s="804"/>
      <c r="Y101" s="804">
        <v>250</v>
      </c>
      <c r="Z101" s="804"/>
      <c r="AA101" s="804"/>
      <c r="AB101" s="804"/>
      <c r="AC101" s="804"/>
      <c r="AD101" s="804"/>
      <c r="AE101" s="804">
        <v>680</v>
      </c>
      <c r="AF101" s="804">
        <f t="shared" si="33"/>
        <v>250</v>
      </c>
      <c r="AG101" s="804"/>
      <c r="AH101" s="804">
        <f t="shared" si="35"/>
        <v>250</v>
      </c>
      <c r="AI101" s="804">
        <f t="shared" si="36"/>
        <v>0</v>
      </c>
      <c r="AJ101" s="804">
        <v>0</v>
      </c>
      <c r="AK101" s="804">
        <v>0</v>
      </c>
      <c r="AL101" s="804">
        <f t="shared" si="37"/>
        <v>250</v>
      </c>
      <c r="AM101" s="804"/>
      <c r="AN101" s="804">
        <v>250</v>
      </c>
      <c r="AO101" s="825" t="s">
        <v>779</v>
      </c>
      <c r="AP101" s="712"/>
      <c r="AQ101" s="690"/>
      <c r="AR101" s="713"/>
      <c r="AS101" s="685"/>
      <c r="AT101" s="676"/>
      <c r="AU101" s="676"/>
    </row>
    <row r="102" spans="1:47" ht="100.5" customHeight="1">
      <c r="A102" s="823">
        <v>5</v>
      </c>
      <c r="B102" s="788" t="s">
        <v>146</v>
      </c>
      <c r="C102" s="811" t="s">
        <v>755</v>
      </c>
      <c r="D102" s="811"/>
      <c r="E102" s="809" t="s">
        <v>780</v>
      </c>
      <c r="F102" s="804">
        <v>450</v>
      </c>
      <c r="G102" s="819"/>
      <c r="H102" s="809" t="s">
        <v>592</v>
      </c>
      <c r="I102" s="804">
        <f t="shared" si="32"/>
        <v>0</v>
      </c>
      <c r="J102" s="804"/>
      <c r="K102" s="804"/>
      <c r="L102" s="804">
        <v>450</v>
      </c>
      <c r="M102" s="804">
        <v>300</v>
      </c>
      <c r="N102" s="804">
        <v>0</v>
      </c>
      <c r="O102" s="804">
        <v>300</v>
      </c>
      <c r="P102" s="804">
        <v>0</v>
      </c>
      <c r="Q102" s="804">
        <v>0</v>
      </c>
      <c r="R102" s="804"/>
      <c r="S102" s="804"/>
      <c r="T102" s="804"/>
      <c r="U102" s="804"/>
      <c r="V102" s="804">
        <v>450</v>
      </c>
      <c r="W102" s="804">
        <v>300</v>
      </c>
      <c r="X102" s="804"/>
      <c r="Y102" s="804">
        <v>300</v>
      </c>
      <c r="Z102" s="804"/>
      <c r="AA102" s="804"/>
      <c r="AB102" s="804"/>
      <c r="AC102" s="804"/>
      <c r="AD102" s="804"/>
      <c r="AE102" s="804">
        <v>450</v>
      </c>
      <c r="AF102" s="804">
        <f t="shared" si="33"/>
        <v>300</v>
      </c>
      <c r="AG102" s="804"/>
      <c r="AH102" s="804">
        <f t="shared" si="35"/>
        <v>300</v>
      </c>
      <c r="AI102" s="804">
        <f t="shared" si="36"/>
        <v>0</v>
      </c>
      <c r="AJ102" s="804">
        <v>0</v>
      </c>
      <c r="AK102" s="804">
        <v>0</v>
      </c>
      <c r="AL102" s="804">
        <f t="shared" si="37"/>
        <v>300</v>
      </c>
      <c r="AM102" s="804"/>
      <c r="AN102" s="804">
        <v>300</v>
      </c>
      <c r="AO102" s="825" t="s">
        <v>781</v>
      </c>
      <c r="AP102" s="712"/>
      <c r="AQ102" s="690"/>
      <c r="AR102" s="713"/>
      <c r="AS102" s="685"/>
      <c r="AT102" s="676"/>
      <c r="AU102" s="676"/>
    </row>
    <row r="103" spans="1:47" ht="87.75">
      <c r="A103" s="823">
        <v>6</v>
      </c>
      <c r="B103" s="789" t="s">
        <v>73</v>
      </c>
      <c r="C103" s="810" t="s">
        <v>758</v>
      </c>
      <c r="D103" s="810"/>
      <c r="E103" s="809" t="s">
        <v>782</v>
      </c>
      <c r="F103" s="804">
        <v>9000</v>
      </c>
      <c r="G103" s="812">
        <v>8018682</v>
      </c>
      <c r="H103" s="809" t="s">
        <v>104</v>
      </c>
      <c r="I103" s="804">
        <f t="shared" si="32"/>
        <v>0</v>
      </c>
      <c r="J103" s="804"/>
      <c r="K103" s="804"/>
      <c r="L103" s="804">
        <v>9000</v>
      </c>
      <c r="M103" s="804">
        <v>9000</v>
      </c>
      <c r="N103" s="804">
        <v>0</v>
      </c>
      <c r="O103" s="804">
        <v>9000</v>
      </c>
      <c r="P103" s="804">
        <v>0</v>
      </c>
      <c r="Q103" s="804">
        <v>0</v>
      </c>
      <c r="R103" s="804">
        <v>1530</v>
      </c>
      <c r="S103" s="804"/>
      <c r="T103" s="804">
        <v>0</v>
      </c>
      <c r="U103" s="804">
        <v>-1530</v>
      </c>
      <c r="V103" s="804">
        <v>9000</v>
      </c>
      <c r="W103" s="804">
        <v>9000</v>
      </c>
      <c r="X103" s="804">
        <v>9000</v>
      </c>
      <c r="Y103" s="804"/>
      <c r="Z103" s="804">
        <f t="shared" ref="Z103" si="38">+SUM(AA103:AD103)</f>
        <v>0</v>
      </c>
      <c r="AA103" s="804"/>
      <c r="AB103" s="804"/>
      <c r="AC103" s="804"/>
      <c r="AD103" s="804"/>
      <c r="AE103" s="804">
        <v>9000</v>
      </c>
      <c r="AF103" s="804">
        <f t="shared" si="33"/>
        <v>9000</v>
      </c>
      <c r="AG103" s="804">
        <f>+X103+AA103+AB103</f>
        <v>9000</v>
      </c>
      <c r="AH103" s="804">
        <f>+Y103+AC103+AD103</f>
        <v>0</v>
      </c>
      <c r="AI103" s="804">
        <f t="shared" si="36"/>
        <v>1530</v>
      </c>
      <c r="AJ103" s="804">
        <v>1530</v>
      </c>
      <c r="AK103" s="804">
        <v>0</v>
      </c>
      <c r="AL103" s="804">
        <f t="shared" si="37"/>
        <v>7470</v>
      </c>
      <c r="AM103" s="813">
        <f>7470</f>
        <v>7470</v>
      </c>
      <c r="AN103" s="804"/>
      <c r="AO103" s="793"/>
      <c r="AP103" s="706"/>
      <c r="AQ103" s="687"/>
      <c r="AR103" s="708"/>
      <c r="AS103" s="685"/>
      <c r="AT103" s="676"/>
      <c r="AU103" s="676"/>
    </row>
    <row r="104" spans="1:47" ht="29.25">
      <c r="A104" s="820" t="s">
        <v>103</v>
      </c>
      <c r="B104" s="821" t="s">
        <v>783</v>
      </c>
      <c r="C104" s="822"/>
      <c r="D104" s="810"/>
      <c r="E104" s="809"/>
      <c r="F104" s="798"/>
      <c r="G104" s="799"/>
      <c r="H104" s="798">
        <f t="shared" ref="H104:U104" si="39">SUM(H105:H109)</f>
        <v>0</v>
      </c>
      <c r="I104" s="798">
        <f t="shared" si="39"/>
        <v>0</v>
      </c>
      <c r="J104" s="798">
        <f t="shared" si="39"/>
        <v>0</v>
      </c>
      <c r="K104" s="798">
        <f t="shared" si="39"/>
        <v>0</v>
      </c>
      <c r="L104" s="798">
        <f t="shared" si="39"/>
        <v>50000</v>
      </c>
      <c r="M104" s="798">
        <f t="shared" si="39"/>
        <v>10000</v>
      </c>
      <c r="N104" s="798">
        <f t="shared" si="39"/>
        <v>7500</v>
      </c>
      <c r="O104" s="798">
        <f t="shared" si="39"/>
        <v>2500</v>
      </c>
      <c r="P104" s="798">
        <f t="shared" si="39"/>
        <v>0</v>
      </c>
      <c r="Q104" s="798">
        <f t="shared" si="39"/>
        <v>0</v>
      </c>
      <c r="R104" s="798">
        <f t="shared" si="39"/>
        <v>0</v>
      </c>
      <c r="S104" s="798">
        <f t="shared" si="39"/>
        <v>-2130</v>
      </c>
      <c r="T104" s="798">
        <f t="shared" si="39"/>
        <v>2130</v>
      </c>
      <c r="U104" s="798">
        <f t="shared" si="39"/>
        <v>0</v>
      </c>
      <c r="V104" s="798">
        <f t="shared" ref="V104:AK104" si="40">SUM(V105:V111)</f>
        <v>59300</v>
      </c>
      <c r="W104" s="798">
        <f t="shared" si="40"/>
        <v>14300</v>
      </c>
      <c r="X104" s="798">
        <f t="shared" si="40"/>
        <v>11700</v>
      </c>
      <c r="Y104" s="798">
        <f t="shared" si="40"/>
        <v>2600</v>
      </c>
      <c r="Z104" s="798">
        <f t="shared" si="40"/>
        <v>210</v>
      </c>
      <c r="AA104" s="798">
        <f t="shared" si="40"/>
        <v>0</v>
      </c>
      <c r="AB104" s="798">
        <f t="shared" si="40"/>
        <v>0</v>
      </c>
      <c r="AC104" s="798">
        <f t="shared" si="40"/>
        <v>210</v>
      </c>
      <c r="AD104" s="798">
        <f t="shared" si="40"/>
        <v>0</v>
      </c>
      <c r="AE104" s="798">
        <f t="shared" si="40"/>
        <v>60352.92</v>
      </c>
      <c r="AF104" s="798">
        <f t="shared" si="40"/>
        <v>14510</v>
      </c>
      <c r="AG104" s="798">
        <f t="shared" si="40"/>
        <v>11700</v>
      </c>
      <c r="AH104" s="798">
        <f t="shared" si="40"/>
        <v>2810</v>
      </c>
      <c r="AI104" s="798">
        <f t="shared" si="40"/>
        <v>0</v>
      </c>
      <c r="AJ104" s="798">
        <f t="shared" si="40"/>
        <v>0</v>
      </c>
      <c r="AK104" s="798">
        <f t="shared" si="40"/>
        <v>0</v>
      </c>
      <c r="AL104" s="798">
        <f>SUM(AL105:AL111)</f>
        <v>6748</v>
      </c>
      <c r="AM104" s="798">
        <f t="shared" ref="AM104:AN104" si="41">SUM(AM105:AM111)</f>
        <v>3938</v>
      </c>
      <c r="AN104" s="798">
        <f t="shared" si="41"/>
        <v>2810</v>
      </c>
      <c r="AO104" s="793"/>
      <c r="AP104" s="706"/>
      <c r="AQ104" s="687"/>
      <c r="AR104" s="708"/>
      <c r="AS104" s="685"/>
      <c r="AT104" s="676"/>
      <c r="AU104" s="676"/>
    </row>
    <row r="105" spans="1:47" ht="87.75">
      <c r="A105" s="823">
        <v>1</v>
      </c>
      <c r="B105" s="789" t="s">
        <v>784</v>
      </c>
      <c r="C105" s="810" t="s">
        <v>768</v>
      </c>
      <c r="D105" s="810"/>
      <c r="E105" s="809" t="s">
        <v>785</v>
      </c>
      <c r="F105" s="804">
        <v>14950</v>
      </c>
      <c r="G105" s="819"/>
      <c r="H105" s="809" t="s">
        <v>294</v>
      </c>
      <c r="I105" s="804">
        <f t="shared" ref="I105:I108" si="42">J105+K105</f>
        <v>0</v>
      </c>
      <c r="J105" s="804"/>
      <c r="K105" s="804"/>
      <c r="L105" s="804">
        <v>14950</v>
      </c>
      <c r="M105" s="804">
        <v>2500</v>
      </c>
      <c r="N105" s="804">
        <v>2500</v>
      </c>
      <c r="O105" s="804">
        <v>0</v>
      </c>
      <c r="P105" s="804">
        <v>0</v>
      </c>
      <c r="Q105" s="804">
        <v>0</v>
      </c>
      <c r="R105" s="804"/>
      <c r="S105" s="804">
        <v>-710</v>
      </c>
      <c r="T105" s="804">
        <v>710</v>
      </c>
      <c r="U105" s="804"/>
      <c r="V105" s="804">
        <v>14950</v>
      </c>
      <c r="W105" s="804">
        <v>2500</v>
      </c>
      <c r="X105" s="804">
        <v>2500</v>
      </c>
      <c r="Y105" s="804"/>
      <c r="Z105" s="804">
        <f t="shared" ref="Z105:Z107" si="43">+SUM(AA105:AD105)</f>
        <v>0</v>
      </c>
      <c r="AA105" s="804"/>
      <c r="AB105" s="804"/>
      <c r="AC105" s="804"/>
      <c r="AD105" s="804"/>
      <c r="AE105" s="804">
        <v>14950</v>
      </c>
      <c r="AF105" s="804">
        <f t="shared" ref="AF105:AF107" si="44">+SUM(AG105:AH105)</f>
        <v>2500</v>
      </c>
      <c r="AG105" s="804">
        <f t="shared" ref="AG105:AG107" si="45">+X105+AA105+AB105</f>
        <v>2500</v>
      </c>
      <c r="AH105" s="804"/>
      <c r="AI105" s="804">
        <f t="shared" ref="AI105:AI110" si="46">AJ105+AK105</f>
        <v>0</v>
      </c>
      <c r="AJ105" s="804">
        <v>0</v>
      </c>
      <c r="AK105" s="804">
        <v>0</v>
      </c>
      <c r="AL105" s="804">
        <f t="shared" si="37"/>
        <v>559.5</v>
      </c>
      <c r="AM105" s="813">
        <v>559.5</v>
      </c>
      <c r="AN105" s="804"/>
      <c r="AO105" s="793" t="s">
        <v>786</v>
      </c>
      <c r="AP105" s="706"/>
      <c r="AQ105" s="687"/>
      <c r="AR105" s="708"/>
      <c r="AS105" s="685"/>
      <c r="AT105" s="676"/>
      <c r="AU105" s="676"/>
    </row>
    <row r="106" spans="1:47" ht="87.75">
      <c r="A106" s="823">
        <v>2</v>
      </c>
      <c r="B106" s="789" t="s">
        <v>787</v>
      </c>
      <c r="C106" s="810" t="s">
        <v>768</v>
      </c>
      <c r="D106" s="810"/>
      <c r="E106" s="809" t="s">
        <v>788</v>
      </c>
      <c r="F106" s="804">
        <v>11150</v>
      </c>
      <c r="G106" s="819"/>
      <c r="H106" s="809" t="s">
        <v>294</v>
      </c>
      <c r="I106" s="804">
        <f t="shared" si="42"/>
        <v>0</v>
      </c>
      <c r="J106" s="804"/>
      <c r="K106" s="804"/>
      <c r="L106" s="804">
        <v>11150</v>
      </c>
      <c r="M106" s="804">
        <v>2500</v>
      </c>
      <c r="N106" s="804">
        <v>2500</v>
      </c>
      <c r="O106" s="804">
        <v>0</v>
      </c>
      <c r="P106" s="804">
        <v>0</v>
      </c>
      <c r="Q106" s="804">
        <v>0</v>
      </c>
      <c r="R106" s="804"/>
      <c r="S106" s="804">
        <v>-710</v>
      </c>
      <c r="T106" s="804">
        <v>710</v>
      </c>
      <c r="U106" s="804"/>
      <c r="V106" s="804">
        <v>11150</v>
      </c>
      <c r="W106" s="804">
        <v>2500</v>
      </c>
      <c r="X106" s="804">
        <v>2500</v>
      </c>
      <c r="Y106" s="804"/>
      <c r="Z106" s="804">
        <f t="shared" si="43"/>
        <v>0</v>
      </c>
      <c r="AA106" s="804"/>
      <c r="AB106" s="804"/>
      <c r="AC106" s="804"/>
      <c r="AD106" s="804"/>
      <c r="AE106" s="804">
        <v>11150</v>
      </c>
      <c r="AF106" s="804">
        <f t="shared" si="44"/>
        <v>2500</v>
      </c>
      <c r="AG106" s="804">
        <f t="shared" si="45"/>
        <v>2500</v>
      </c>
      <c r="AH106" s="804"/>
      <c r="AI106" s="804">
        <f t="shared" si="46"/>
        <v>0</v>
      </c>
      <c r="AJ106" s="804">
        <v>0</v>
      </c>
      <c r="AK106" s="804">
        <v>0</v>
      </c>
      <c r="AL106" s="804">
        <f t="shared" si="37"/>
        <v>559.5</v>
      </c>
      <c r="AM106" s="804">
        <v>559.5</v>
      </c>
      <c r="AN106" s="804"/>
      <c r="AO106" s="793" t="s">
        <v>789</v>
      </c>
      <c r="AP106" s="706"/>
      <c r="AQ106" s="687"/>
      <c r="AR106" s="708"/>
      <c r="AS106" s="685"/>
      <c r="AT106" s="676"/>
      <c r="AU106" s="676"/>
    </row>
    <row r="107" spans="1:47" ht="87.75">
      <c r="A107" s="823">
        <v>3</v>
      </c>
      <c r="B107" s="789" t="s">
        <v>790</v>
      </c>
      <c r="C107" s="810" t="s">
        <v>768</v>
      </c>
      <c r="D107" s="810"/>
      <c r="E107" s="809" t="s">
        <v>791</v>
      </c>
      <c r="F107" s="804">
        <v>14900</v>
      </c>
      <c r="G107" s="819"/>
      <c r="H107" s="809" t="s">
        <v>294</v>
      </c>
      <c r="I107" s="804">
        <f t="shared" si="42"/>
        <v>0</v>
      </c>
      <c r="J107" s="804"/>
      <c r="K107" s="804"/>
      <c r="L107" s="804">
        <v>14900</v>
      </c>
      <c r="M107" s="804">
        <v>2500</v>
      </c>
      <c r="N107" s="804">
        <v>2500</v>
      </c>
      <c r="O107" s="804">
        <v>0</v>
      </c>
      <c r="P107" s="804">
        <v>0</v>
      </c>
      <c r="Q107" s="804">
        <v>0</v>
      </c>
      <c r="R107" s="804"/>
      <c r="S107" s="804">
        <v>-710</v>
      </c>
      <c r="T107" s="804">
        <v>710</v>
      </c>
      <c r="U107" s="804"/>
      <c r="V107" s="804">
        <v>14900</v>
      </c>
      <c r="W107" s="804">
        <v>2500</v>
      </c>
      <c r="X107" s="804">
        <v>2500</v>
      </c>
      <c r="Y107" s="804"/>
      <c r="Z107" s="804">
        <f t="shared" si="43"/>
        <v>0</v>
      </c>
      <c r="AA107" s="804"/>
      <c r="AB107" s="804"/>
      <c r="AC107" s="804"/>
      <c r="AD107" s="804"/>
      <c r="AE107" s="804">
        <v>14900</v>
      </c>
      <c r="AF107" s="804">
        <f t="shared" si="44"/>
        <v>2500</v>
      </c>
      <c r="AG107" s="804">
        <f t="shared" si="45"/>
        <v>2500</v>
      </c>
      <c r="AH107" s="804"/>
      <c r="AI107" s="804">
        <f t="shared" si="46"/>
        <v>0</v>
      </c>
      <c r="AJ107" s="804">
        <v>0</v>
      </c>
      <c r="AK107" s="804">
        <v>0</v>
      </c>
      <c r="AL107" s="804">
        <f t="shared" si="37"/>
        <v>559.5</v>
      </c>
      <c r="AM107" s="804">
        <v>559.5</v>
      </c>
      <c r="AN107" s="804"/>
      <c r="AO107" s="793" t="s">
        <v>792</v>
      </c>
      <c r="AP107" s="706"/>
      <c r="AQ107" s="687"/>
      <c r="AR107" s="708"/>
      <c r="AS107" s="685"/>
      <c r="AT107" s="676"/>
      <c r="AU107" s="676"/>
    </row>
    <row r="108" spans="1:47" ht="117">
      <c r="A108" s="823">
        <v>4</v>
      </c>
      <c r="B108" s="788" t="s">
        <v>793</v>
      </c>
      <c r="C108" s="811" t="s">
        <v>756</v>
      </c>
      <c r="D108" s="811" t="s">
        <v>768</v>
      </c>
      <c r="E108" s="809" t="s">
        <v>794</v>
      </c>
      <c r="F108" s="804">
        <v>9000</v>
      </c>
      <c r="G108" s="819"/>
      <c r="H108" s="809" t="s">
        <v>294</v>
      </c>
      <c r="I108" s="824">
        <f t="shared" si="42"/>
        <v>0</v>
      </c>
      <c r="J108" s="824"/>
      <c r="K108" s="824"/>
      <c r="L108" s="826">
        <v>9000</v>
      </c>
      <c r="M108" s="804">
        <v>2500</v>
      </c>
      <c r="N108" s="826">
        <v>0</v>
      </c>
      <c r="O108" s="826">
        <v>2500</v>
      </c>
      <c r="P108" s="804">
        <v>0</v>
      </c>
      <c r="Q108" s="804">
        <v>0</v>
      </c>
      <c r="R108" s="824"/>
      <c r="S108" s="824"/>
      <c r="T108" s="804"/>
      <c r="U108" s="804"/>
      <c r="V108" s="826">
        <v>9000</v>
      </c>
      <c r="W108" s="804">
        <v>2500</v>
      </c>
      <c r="X108" s="826">
        <v>2500</v>
      </c>
      <c r="Y108" s="826"/>
      <c r="Z108" s="804">
        <f>+SUM(AA108:AD108)</f>
        <v>0</v>
      </c>
      <c r="AA108" s="824"/>
      <c r="AB108" s="824"/>
      <c r="AC108" s="804"/>
      <c r="AD108" s="804"/>
      <c r="AE108" s="804">
        <v>9000</v>
      </c>
      <c r="AF108" s="804">
        <f t="shared" ref="AF108" si="47">+SUM(AG108:AH108)</f>
        <v>2500</v>
      </c>
      <c r="AG108" s="804">
        <f>+X108+AA108+AB108</f>
        <v>2500</v>
      </c>
      <c r="AH108" s="804"/>
      <c r="AI108" s="804">
        <f t="shared" si="46"/>
        <v>0</v>
      </c>
      <c r="AJ108" s="804">
        <v>0</v>
      </c>
      <c r="AK108" s="804">
        <v>0</v>
      </c>
      <c r="AL108" s="804">
        <f t="shared" si="37"/>
        <v>559.5</v>
      </c>
      <c r="AM108" s="804">
        <v>559.5</v>
      </c>
      <c r="AN108" s="804"/>
      <c r="AO108" s="793" t="s">
        <v>795</v>
      </c>
      <c r="AP108" s="706"/>
      <c r="AQ108" s="687"/>
      <c r="AR108" s="708"/>
      <c r="AS108" s="685" t="s">
        <v>796</v>
      </c>
      <c r="AT108" s="676"/>
      <c r="AU108" s="676"/>
    </row>
    <row r="109" spans="1:47" ht="117">
      <c r="A109" s="823">
        <v>5</v>
      </c>
      <c r="B109" s="789" t="s">
        <v>797</v>
      </c>
      <c r="C109" s="811" t="s">
        <v>754</v>
      </c>
      <c r="D109" s="811" t="s">
        <v>754</v>
      </c>
      <c r="E109" s="809" t="s">
        <v>798</v>
      </c>
      <c r="F109" s="804">
        <v>6700</v>
      </c>
      <c r="G109" s="819"/>
      <c r="H109" s="809" t="s">
        <v>498</v>
      </c>
      <c r="I109" s="824"/>
      <c r="J109" s="824"/>
      <c r="K109" s="824"/>
      <c r="L109" s="826"/>
      <c r="M109" s="804"/>
      <c r="N109" s="826"/>
      <c r="O109" s="826"/>
      <c r="P109" s="804"/>
      <c r="Q109" s="804"/>
      <c r="R109" s="824"/>
      <c r="S109" s="824"/>
      <c r="T109" s="804"/>
      <c r="U109" s="804"/>
      <c r="V109" s="826">
        <v>6700</v>
      </c>
      <c r="W109" s="804">
        <v>1700</v>
      </c>
      <c r="X109" s="826">
        <v>1700</v>
      </c>
      <c r="Y109" s="826"/>
      <c r="Z109" s="804">
        <f>+SUM(AA109:AD109)</f>
        <v>0</v>
      </c>
      <c r="AA109" s="824"/>
      <c r="AB109" s="824"/>
      <c r="AC109" s="804"/>
      <c r="AD109" s="804"/>
      <c r="AE109" s="804">
        <v>6700</v>
      </c>
      <c r="AF109" s="804">
        <f>AG109+AH109</f>
        <v>1700</v>
      </c>
      <c r="AG109" s="804">
        <v>1700</v>
      </c>
      <c r="AH109" s="804"/>
      <c r="AI109" s="804">
        <f t="shared" si="46"/>
        <v>0</v>
      </c>
      <c r="AJ109" s="804">
        <v>0</v>
      </c>
      <c r="AK109" s="804">
        <v>0</v>
      </c>
      <c r="AL109" s="804">
        <f t="shared" si="37"/>
        <v>1700</v>
      </c>
      <c r="AM109" s="813">
        <v>1700</v>
      </c>
      <c r="AN109" s="804"/>
      <c r="AO109" s="793" t="s">
        <v>799</v>
      </c>
      <c r="AP109" s="706"/>
      <c r="AQ109" s="687"/>
      <c r="AR109" s="708"/>
      <c r="AS109" s="685" t="s">
        <v>800</v>
      </c>
      <c r="AT109" s="676"/>
      <c r="AU109" s="676"/>
    </row>
    <row r="110" spans="1:47" s="707" customFormat="1" ht="58.5">
      <c r="A110" s="823">
        <v>6</v>
      </c>
      <c r="B110" s="789" t="s">
        <v>1012</v>
      </c>
      <c r="C110" s="811"/>
      <c r="D110" s="811"/>
      <c r="E110" s="809" t="s">
        <v>1013</v>
      </c>
      <c r="F110" s="804">
        <v>2600</v>
      </c>
      <c r="G110" s="819"/>
      <c r="H110" s="809" t="s">
        <v>351</v>
      </c>
      <c r="I110" s="824"/>
      <c r="J110" s="824"/>
      <c r="K110" s="824"/>
      <c r="L110" s="826"/>
      <c r="M110" s="804"/>
      <c r="N110" s="826"/>
      <c r="O110" s="826"/>
      <c r="P110" s="804"/>
      <c r="Q110" s="804"/>
      <c r="R110" s="824"/>
      <c r="S110" s="824"/>
      <c r="T110" s="804"/>
      <c r="U110" s="804"/>
      <c r="V110" s="826">
        <v>2600</v>
      </c>
      <c r="W110" s="804">
        <v>2600</v>
      </c>
      <c r="X110" s="826"/>
      <c r="Y110" s="826">
        <v>2600</v>
      </c>
      <c r="Z110" s="804"/>
      <c r="AA110" s="824"/>
      <c r="AB110" s="824"/>
      <c r="AC110" s="804"/>
      <c r="AD110" s="804"/>
      <c r="AE110" s="804">
        <f t="shared" ref="AE110" si="48">+V110+Z110</f>
        <v>2600</v>
      </c>
      <c r="AF110" s="804">
        <f t="shared" ref="AF110" si="49">+SUM(AG110:AH110)</f>
        <v>2600</v>
      </c>
      <c r="AG110" s="804"/>
      <c r="AH110" s="804">
        <f t="shared" ref="AH110" si="50">+Y110+AC110+AD110</f>
        <v>2600</v>
      </c>
      <c r="AI110" s="804">
        <f t="shared" si="46"/>
        <v>0</v>
      </c>
      <c r="AJ110" s="804">
        <v>0</v>
      </c>
      <c r="AK110" s="804">
        <v>0</v>
      </c>
      <c r="AL110" s="804">
        <f t="shared" si="37"/>
        <v>2600</v>
      </c>
      <c r="AM110" s="813"/>
      <c r="AN110" s="804">
        <v>2600</v>
      </c>
      <c r="AO110" s="793" t="s">
        <v>1073</v>
      </c>
      <c r="AP110" s="706"/>
      <c r="AQ110" s="687"/>
      <c r="AR110" s="685"/>
      <c r="AS110" s="676"/>
    </row>
    <row r="111" spans="1:47" s="714" customFormat="1" ht="87.75">
      <c r="A111" s="823">
        <v>7</v>
      </c>
      <c r="B111" s="789" t="s">
        <v>1014</v>
      </c>
      <c r="C111" s="811"/>
      <c r="D111" s="811" t="s">
        <v>759</v>
      </c>
      <c r="E111" s="809" t="s">
        <v>1015</v>
      </c>
      <c r="F111" s="804">
        <v>1052.92</v>
      </c>
      <c r="G111" s="823"/>
      <c r="H111" s="809" t="s">
        <v>294</v>
      </c>
      <c r="I111" s="824"/>
      <c r="J111" s="824"/>
      <c r="K111" s="824"/>
      <c r="L111" s="826"/>
      <c r="M111" s="804"/>
      <c r="N111" s="826"/>
      <c r="O111" s="826"/>
      <c r="P111" s="804"/>
      <c r="Q111" s="804"/>
      <c r="R111" s="824"/>
      <c r="S111" s="824"/>
      <c r="T111" s="804"/>
      <c r="U111" s="804"/>
      <c r="V111" s="826"/>
      <c r="W111" s="804"/>
      <c r="X111" s="826"/>
      <c r="Y111" s="826"/>
      <c r="Z111" s="804">
        <f t="shared" ref="Z111" si="51">+SUM(AA111:AD111)</f>
        <v>210</v>
      </c>
      <c r="AA111" s="824"/>
      <c r="AB111" s="824"/>
      <c r="AC111" s="804">
        <v>210</v>
      </c>
      <c r="AD111" s="804"/>
      <c r="AE111" s="804">
        <v>1052.92</v>
      </c>
      <c r="AF111" s="804">
        <f t="shared" ref="AF111" si="52">AG111+AH111</f>
        <v>210</v>
      </c>
      <c r="AG111" s="798"/>
      <c r="AH111" s="804">
        <f t="shared" ref="AH111" si="53">Y111+AC111+AD111</f>
        <v>210</v>
      </c>
      <c r="AI111" s="804">
        <f>AJ111+AK111</f>
        <v>0</v>
      </c>
      <c r="AJ111" s="804">
        <v>0</v>
      </c>
      <c r="AK111" s="804">
        <v>0</v>
      </c>
      <c r="AL111" s="804">
        <f>AM111+AN111</f>
        <v>210</v>
      </c>
      <c r="AM111" s="804"/>
      <c r="AN111" s="804">
        <v>210</v>
      </c>
      <c r="AO111" s="793" t="s">
        <v>1016</v>
      </c>
      <c r="AP111" s="710"/>
      <c r="AQ111" s="843"/>
      <c r="AR111" s="711"/>
      <c r="AS111" s="844"/>
    </row>
    <row r="112" spans="1:47" ht="29.25">
      <c r="A112" s="806" t="s">
        <v>1074</v>
      </c>
      <c r="B112" s="807" t="s">
        <v>1075</v>
      </c>
      <c r="C112" s="808"/>
      <c r="D112" s="808"/>
      <c r="E112" s="809"/>
      <c r="F112" s="798"/>
      <c r="G112" s="799"/>
      <c r="H112" s="798"/>
      <c r="I112" s="798"/>
      <c r="J112" s="798"/>
      <c r="K112" s="798"/>
      <c r="L112" s="798"/>
      <c r="M112" s="798"/>
      <c r="N112" s="798"/>
      <c r="O112" s="798"/>
      <c r="P112" s="798"/>
      <c r="Q112" s="798"/>
      <c r="R112" s="798"/>
      <c r="S112" s="798"/>
      <c r="T112" s="798"/>
      <c r="U112" s="798"/>
      <c r="V112" s="798"/>
      <c r="W112" s="798"/>
      <c r="X112" s="798"/>
      <c r="Y112" s="798"/>
      <c r="Z112" s="798"/>
      <c r="AA112" s="798"/>
      <c r="AB112" s="798"/>
      <c r="AC112" s="798"/>
      <c r="AD112" s="798"/>
      <c r="AE112" s="798"/>
      <c r="AF112" s="798"/>
      <c r="AG112" s="798"/>
      <c r="AH112" s="798"/>
      <c r="AI112" s="798"/>
      <c r="AJ112" s="798"/>
      <c r="AK112" s="798"/>
      <c r="AL112" s="798">
        <f>AM112+AN112</f>
        <v>20896.141518999997</v>
      </c>
      <c r="AM112" s="798"/>
      <c r="AN112" s="798">
        <f>AQ112-AP112</f>
        <v>20896.141518999997</v>
      </c>
      <c r="AO112" s="793"/>
      <c r="AP112" s="715">
        <v>150103.858481</v>
      </c>
      <c r="AQ112" s="715">
        <v>171000</v>
      </c>
      <c r="AR112" s="686"/>
      <c r="AS112" s="676"/>
      <c r="AT112" s="676"/>
      <c r="AU112" s="676"/>
    </row>
    <row r="113" ht="69.75" customHeight="1"/>
    <row r="118" ht="60.75" customHeight="1"/>
  </sheetData>
  <autoFilter ref="A12:AO112" xr:uid="{DEF49288-1916-4900-BA01-D3A521BD6CF3}"/>
  <mergeCells count="65">
    <mergeCell ref="M8:M11"/>
    <mergeCell ref="N8:O8"/>
    <mergeCell ref="N9:N11"/>
    <mergeCell ref="O9:O11"/>
    <mergeCell ref="A3:AO3"/>
    <mergeCell ref="AA5:AD6"/>
    <mergeCell ref="AE5:AH6"/>
    <mergeCell ref="Z5:Z11"/>
    <mergeCell ref="R8:R11"/>
    <mergeCell ref="S8:S11"/>
    <mergeCell ref="T8:T11"/>
    <mergeCell ref="U8:U11"/>
    <mergeCell ref="W8:W11"/>
    <mergeCell ref="X8:Y8"/>
    <mergeCell ref="X9:X11"/>
    <mergeCell ref="Y9:Y11"/>
    <mergeCell ref="A2:AO2"/>
    <mergeCell ref="AN4:AO4"/>
    <mergeCell ref="A5:A11"/>
    <mergeCell ref="B5:B11"/>
    <mergeCell ref="C5:C11"/>
    <mergeCell ref="D5:D11"/>
    <mergeCell ref="E5:F6"/>
    <mergeCell ref="G5:G11"/>
    <mergeCell ref="H5:H11"/>
    <mergeCell ref="I5:I11"/>
    <mergeCell ref="J5:K6"/>
    <mergeCell ref="L5:O6"/>
    <mergeCell ref="P5:P11"/>
    <mergeCell ref="Q5:Q11"/>
    <mergeCell ref="R5:U6"/>
    <mergeCell ref="V5:Y6"/>
    <mergeCell ref="AI5:AK6"/>
    <mergeCell ref="AL5:AN6"/>
    <mergeCell ref="AO5:AO11"/>
    <mergeCell ref="E7:E11"/>
    <mergeCell ref="F7:F11"/>
    <mergeCell ref="J7:J11"/>
    <mergeCell ref="K7:K11"/>
    <mergeCell ref="L7:L11"/>
    <mergeCell ref="M7:O7"/>
    <mergeCell ref="R7:S7"/>
    <mergeCell ref="T7:U7"/>
    <mergeCell ref="V7:V11"/>
    <mergeCell ref="W7:Y7"/>
    <mergeCell ref="AA7:AB7"/>
    <mergeCell ref="AC7:AD7"/>
    <mergeCell ref="AE7:AE11"/>
    <mergeCell ref="AF7:AH7"/>
    <mergeCell ref="AI7:AI11"/>
    <mergeCell ref="AJ7:AK7"/>
    <mergeCell ref="AL7:AL11"/>
    <mergeCell ref="AM7:AN7"/>
    <mergeCell ref="AG8:AH8"/>
    <mergeCell ref="AJ8:AJ11"/>
    <mergeCell ref="AK8:AK11"/>
    <mergeCell ref="AM8:AM11"/>
    <mergeCell ref="AN8:AN11"/>
    <mergeCell ref="AG9:AG11"/>
    <mergeCell ref="AH9:AH11"/>
    <mergeCell ref="AA8:AA11"/>
    <mergeCell ref="AB8:AB11"/>
    <mergeCell ref="AC8:AC11"/>
    <mergeCell ref="AD8:AD11"/>
    <mergeCell ref="AF8:AF11"/>
  </mergeCells>
  <phoneticPr fontId="72" type="noConversion"/>
  <conditionalFormatting sqref="B2:D5 B6:B11 B13:D14">
    <cfRule type="expression" dxfId="82" priority="79" stopIfTrue="1">
      <formula>AND(COUNTIF(#REF!, B2)+COUNTIF(#REF!, B2)+COUNTIF(#REF!, B2)+COUNTIF($B$3:$B$12, B2)+COUNTIF(#REF!, B2)+COUNTIF(#REF!, B2)+COUNTIF($B$65:$B$69, B2)+COUNTIF(#REF!, B2)+COUNTIF(#REF!, B2)+COUNTIF(#REF!, B2)+COUNTIF(#REF!, B2)+COUNTIF($B$71:$B$65221, B2)&gt;1,NOT(ISBLANK(B2)))</formula>
    </cfRule>
    <cfRule type="expression" dxfId="81" priority="78" stopIfTrue="1">
      <formula>AND(COUNTIF(#REF!, B2)+COUNTIF($B$3:$B$12, B2)+COUNTIF(#REF!, B2)+COUNTIF($B$65:$B$69, B2)+COUNTIF(#REF!, B2)+COUNTIF(#REF!, B2)+COUNTIF(#REF!, B2)+COUNTIF(#REF!, B2)+COUNTIF($B$71:$B$65221, B2)&gt;1,NOT(ISBLANK(B2)))</formula>
    </cfRule>
    <cfRule type="expression" dxfId="80" priority="77" stopIfTrue="1">
      <formula>AND(COUNTIF(#REF!, B2)+COUNTIF($B$3:$B$12, B2)+COUNTIF(#REF!, B2)+COUNTIF(#REF!, B2)+COUNTIF($B$65:$B$69, B2)+COUNTIF(#REF!, B2)+COUNTIF(#REF!, B2)+COUNTIF(#REF!, B2)+COUNTIF(#REF!, B2)+COUNTIF($B$71:$B$65221, B2)&gt;1,NOT(ISBLANK(B2)))</formula>
    </cfRule>
    <cfRule type="expression" dxfId="79" priority="76" stopIfTrue="1">
      <formula>AND(COUNTIF(#REF!, B2)+COUNTIF($B$3:$B$12, B2)+COUNTIF(#REF!, B2)+COUNTIF(#REF!, B2)+COUNTIF(#REF!, B2)+COUNTIF($B$65:$B$69, B2)+COUNTIF(#REF!, B2)+COUNTIF(#REF!, B2)+COUNTIF(#REF!, B2)+COUNTIF(#REF!, B2)+COUNTIF($B$71:$B$65221, B2)&gt;1,NOT(ISBLANK(B2)))</formula>
    </cfRule>
  </conditionalFormatting>
  <conditionalFormatting sqref="B15:D62">
    <cfRule type="expression" dxfId="78" priority="83" stopIfTrue="1">
      <formula>AND(COUNTIF(#REF!, B15)+COUNTIF($B$4:$B$14, B15)+COUNTIF(#REF!, B15)+COUNTIF(#REF!, B15)+COUNTIF(#REF!, B15)+COUNTIF(#REF!, B15)+COUNTIF(#REF!, B15)+COUNTIF(#REF!, B15)+COUNTIF(#REF!, B15)+COUNTIF($B$15:$B$17, B15)+COUNTIF($B$18:$B$65333, B15)&gt;1,NOT(ISBLANK(B15)))</formula>
    </cfRule>
    <cfRule type="expression" dxfId="77" priority="82" stopIfTrue="1">
      <formula>AND(COUNTIF(#REF!, B15)+COUNTIF($B$4:$B$14, B15)+COUNTIF(#REF!, B15)+COUNTIF(#REF!, B15)+COUNTIF(#REF!, B15)+COUNTIF(#REF!, B15)+COUNTIF(#REF!, B15)+COUNTIF($B$15:$B$17, B15)+COUNTIF($B$18:$B$65333, B15)&gt;1,NOT(ISBLANK(B15)))</formula>
    </cfRule>
    <cfRule type="expression" dxfId="76" priority="81" stopIfTrue="1">
      <formula>AND(COUNTIF(#REF!, B15)+COUNTIF($B$4:$B$14, B15)+COUNTIF(#REF!, B15)+COUNTIF(#REF!, B15)+COUNTIF(#REF!, B15)+COUNTIF(#REF!, B15)+COUNTIF(#REF!, B15)+COUNTIF(#REF!, B15)+COUNTIF($B$15:$B$17, B15)+COUNTIF($B$18:$B$65333, B15)&gt;1,NOT(ISBLANK(B15)))</formula>
    </cfRule>
    <cfRule type="expression" dxfId="75" priority="80" stopIfTrue="1">
      <formula>AND(COUNTIF(#REF!, B15)+COUNTIF(#REF!, B15)+COUNTIF(#REF!, B15)+COUNTIF($B$4:$B$14, B15)+COUNTIF(#REF!, B15)+COUNTIF(#REF!, B15)+COUNTIF(#REF!, B15)+COUNTIF(#REF!, B15)+COUNTIF(#REF!, B15)+COUNTIF(#REF!, B15)+COUNTIF($B$15:$B$16, B15)+COUNTIF($B$18:$B$65333, B15)&gt;1,NOT(ISBLANK(B15)))</formula>
    </cfRule>
  </conditionalFormatting>
  <conditionalFormatting sqref="B63:D63 B65:D65 B112:D112">
    <cfRule type="expression" dxfId="74" priority="59" stopIfTrue="1">
      <formula>AND(COUNTIF(#REF!, B63)+COUNTIF($B$77:$B$77, B63)+COUNTIF(#REF!, B63)+COUNTIF($B$3:$B$12, B63)+COUNTIF($B$124:$B$129, B63)+COUNTIF($B$136:$B$142, B63)+COUNTIF($B$65:$B$71, B63)+COUNTIF(#REF!, B63)+COUNTIF($B$112:$B$123, B63)+COUNTIF(#REF!, B63)+COUNTIF($B$72:$B$73, B63)+COUNTIF($B$153:$B$65376, B63)&gt;1,NOT(ISBLANK(B63)))</formula>
    </cfRule>
    <cfRule type="expression" dxfId="73" priority="58" stopIfTrue="1">
      <formula>AND(COUNTIF(#REF!, B63)+COUNTIF($B$3:$B$12, B63)+COUNTIF(#REF!, B63)+COUNTIF($B$65:$B$71, B63)+COUNTIF(#REF!, B63)+COUNTIF($B$112:$B$142, B63)+COUNTIF(#REF!, B63)+COUNTIF($B$72:$B$77, B63)+COUNTIF($B$153:$B$65376, B63)&gt;1,NOT(ISBLANK(B63)))</formula>
    </cfRule>
    <cfRule type="expression" dxfId="72" priority="57" stopIfTrue="1">
      <formula>AND(COUNTIF(#REF!, B63)+COUNTIF($B$3:$B$12, B63)+COUNTIF(#REF!, B63)+COUNTIF($B$124:$B$142, B63)+COUNTIF($B$65:$B$71, B63)+COUNTIF(#REF!, B63)+COUNTIF($B$112:$B$123, B63)+COUNTIF(#REF!, B63)+COUNTIF($B$72:$B$77, B63)+COUNTIF($B$153:$B$65376, B63)&gt;1,NOT(ISBLANK(B63)))</formula>
    </cfRule>
    <cfRule type="expression" dxfId="71" priority="56" stopIfTrue="1">
      <formula>AND(COUNTIF(#REF!, B63)+COUNTIF($B$3:$B$12, B63)+COUNTIF(#REF!, B63)+COUNTIF($B$124:$B$129, B63)+COUNTIF($B$136:$B$142, B63)+COUNTIF($B$65:$B$71, B63)+COUNTIF(#REF!, B63)+COUNTIF($B$112:$B$123, B63)+COUNTIF(#REF!, B63)+COUNTIF($B$72:$B$77, B63)+COUNTIF($B$153:$B$65376, B63)&gt;1,NOT(ISBLANK(B63)))</formula>
    </cfRule>
  </conditionalFormatting>
  <conditionalFormatting sqref="B64:D64">
    <cfRule type="expression" dxfId="70" priority="73" stopIfTrue="1">
      <formula>AND(COUNTIF(#REF!, B64)+COUNTIF($B$3:$B$12, B64)+COUNTIF($B$50:$B$56, B64)+COUNTIF($B$74:$B$122, B64)+COUNTIF($B$15:$B$27, B64)+COUNTIF($B$60:$B$60, B64)+COUNTIF($B$71:$B$73, B64)+COUNTIF(#REF!, B64)+COUNTIF($B$28:$B$38, B64)+COUNTIF($B$264:$B$65487, B64)&gt;1,NOT(ISBLANK(B64)))</formula>
    </cfRule>
    <cfRule type="expression" dxfId="69" priority="75" stopIfTrue="1">
      <formula>AND(COUNTIF(#REF!, B64)+COUNTIF($B$36:$B$38, B64)+COUNTIF($B$50:$B$56, B64)+COUNTIF($B$3:$B$12, B64)+COUNTIF($B$74:$B$77, B64)+COUNTIF($B$116:$B$122, B64)+COUNTIF($B$15:$B$27, B64)+COUNTIF($B$60:$B$60, B64)+COUNTIF($B$71:$B$73, B64)+COUNTIF(#REF!, B64)+COUNTIF($B$28:$B$33, B64)+COUNTIF($B$264:$B$65487, B64)&gt;1,NOT(ISBLANK(B64)))</formula>
    </cfRule>
    <cfRule type="expression" dxfId="68" priority="74" stopIfTrue="1">
      <formula>AND(COUNTIF(#REF!, B64)+COUNTIF($B$3:$B$12, B64)+COUNTIF($B$50:$B$56, B64)+COUNTIF($B$15:$B$27, B64)+COUNTIF($B$60:$B$60, B64)+COUNTIF($B$71:$B$122, B64)+COUNTIF(#REF!, B64)+COUNTIF($B$28:$B$38, B64)+COUNTIF($B$264:$B$65487, B64)&gt;1,NOT(ISBLANK(B64)))</formula>
    </cfRule>
    <cfRule type="expression" dxfId="67" priority="72" stopIfTrue="1">
      <formula>AND(COUNTIF(#REF!, B64)+COUNTIF($B$3:$B$12, B64)+COUNTIF($B$50:$B$56, B64)+COUNTIF($B$74:$B$77, B64)+COUNTIF($B$116:$B$122, B64)+COUNTIF($B$15:$B$27, B64)+COUNTIF($B$60:$B$60, B64)+COUNTIF($B$71:$B$73, B64)+COUNTIF(#REF!, B64)+COUNTIF($B$28:$B$38, B64)+COUNTIF($B$264:$B$65487, B64)&gt;1,NOT(ISBLANK(B64)))</formula>
    </cfRule>
  </conditionalFormatting>
  <conditionalFormatting sqref="B66:D72 B74:D80 B82:D83 B97:D97 B105:D107 B108:C108 D108:D109 C109">
    <cfRule type="expression" dxfId="66" priority="71" stopIfTrue="1">
      <formula>AND(COUNTIF(#REF!, B66)+COUNTIF($B$36:$B$38, B66)+COUNTIF($B$50:$B$56, B66)+COUNTIF($B$3:$B$12, B66)+COUNTIF($B$74:$B$77, B66)+COUNTIF($B$81:$B$82, B66)+COUNTIF($B$15:$B$27, B66)+COUNTIF($B$60:$B$60, B66)+COUNTIF($B$71:$B$73, B66)+COUNTIF(#REF!, B66)+COUNTIF($B$28:$B$33, B66)+COUNTIF($B$112:$B$64324, B66)&gt;1,NOT(ISBLANK(B66)))</formula>
    </cfRule>
  </conditionalFormatting>
  <conditionalFormatting sqref="B66:D72 B74:D83 B97:D97 B105:D107 B108:C108 D108:D109 C109">
    <cfRule type="expression" dxfId="65" priority="69" stopIfTrue="1">
      <formula>AND(COUNTIF(#REF!, B66)+COUNTIF($B$3:$B$12, B66)+COUNTIF($B$50:$B$56, B66)+COUNTIF($B$74:$B$82, B66)+COUNTIF($B$15:$B$27, B66)+COUNTIF($B$60:$B$60, B66)+COUNTIF($B$71:$B$73, B66)+COUNTIF(#REF!, B66)+COUNTIF($B$28:$B$38, B66)+COUNTIF($B$112:$B$64324, B66)&gt;1,NOT(ISBLANK(B66)))</formula>
    </cfRule>
    <cfRule type="expression" dxfId="64" priority="70" stopIfTrue="1">
      <formula>AND(COUNTIF(#REF!, B66)+COUNTIF($B$3:$B$12, B66)+COUNTIF($B$50:$B$56, B66)+COUNTIF($B$15:$B$27, B66)+COUNTIF($B$60:$B$60, B66)+COUNTIF($B$71:$B$82, B66)+COUNTIF(#REF!, B66)+COUNTIF($B$28:$B$38, B66)+COUNTIF($B$112:$B$64324, B66)&gt;1,NOT(ISBLANK(B66)))</formula>
    </cfRule>
  </conditionalFormatting>
  <conditionalFormatting sqref="B73:D73">
    <cfRule type="duplicateValues" dxfId="63" priority="42" stopIfTrue="1"/>
    <cfRule type="duplicateValues" dxfId="62" priority="40" stopIfTrue="1"/>
    <cfRule type="duplicateValues" dxfId="61" priority="41" stopIfTrue="1"/>
  </conditionalFormatting>
  <conditionalFormatting sqref="B74:D83 B66:D72 B97:D97 B105:D107 B108:C108 D108:D109 C109">
    <cfRule type="expression" dxfId="60" priority="68" stopIfTrue="1">
      <formula>AND(COUNTIF(#REF!, B66)+COUNTIF($B$3:$B$12, B66)+COUNTIF($B$50:$B$56, B66)+COUNTIF($B$74:$B$77, B66)+COUNTIF($B$81:$B$82, B66)+COUNTIF($B$15:$B$27, B66)+COUNTIF($B$60:$B$60, B66)+COUNTIF($B$71:$B$73, B66)+COUNTIF(#REF!, B66)+COUNTIF($B$28:$B$38, B66)+COUNTIF($B$112:$B$64324, B66)&gt;1,NOT(ISBLANK(B66)))</formula>
    </cfRule>
  </conditionalFormatting>
  <conditionalFormatting sqref="B81:D81">
    <cfRule type="duplicateValues" dxfId="59" priority="67" stopIfTrue="1"/>
  </conditionalFormatting>
  <conditionalFormatting sqref="B84:D84 B94:D95">
    <cfRule type="expression" dxfId="58" priority="54" stopIfTrue="1">
      <formula>AND(COUNTIF($B$49:$B$49, B84)+COUNTIF($B$39:$B$39, B84)&gt;1,NOT(ISBLANK(B84)))</formula>
    </cfRule>
  </conditionalFormatting>
  <conditionalFormatting sqref="B85:D85">
    <cfRule type="duplicateValues" dxfId="57" priority="50" stopIfTrue="1"/>
  </conditionalFormatting>
  <conditionalFormatting sqref="B85:D86 B88:D93">
    <cfRule type="expression" dxfId="56" priority="53" stopIfTrue="1">
      <formula>AND(COUNTIF($B$40:$B$41, B85)+COUNTIF($B$43:$B$48, B85)&gt;1,NOT(ISBLANK(B85)))</formula>
    </cfRule>
  </conditionalFormatting>
  <conditionalFormatting sqref="B85:D93">
    <cfRule type="duplicateValues" dxfId="55" priority="52" stopIfTrue="1"/>
  </conditionalFormatting>
  <conditionalFormatting sqref="B87:D87">
    <cfRule type="duplicateValues" dxfId="54" priority="45" stopIfTrue="1"/>
    <cfRule type="duplicateValues" dxfId="53" priority="46" stopIfTrue="1"/>
  </conditionalFormatting>
  <conditionalFormatting sqref="B88:D88">
    <cfRule type="duplicateValues" dxfId="52" priority="49" stopIfTrue="1"/>
  </conditionalFormatting>
  <conditionalFormatting sqref="B89:D89">
    <cfRule type="duplicateValues" dxfId="51" priority="48" stopIfTrue="1"/>
  </conditionalFormatting>
  <conditionalFormatting sqref="B90:D90">
    <cfRule type="duplicateValues" dxfId="50" priority="51" stopIfTrue="1"/>
  </conditionalFormatting>
  <conditionalFormatting sqref="B91:D91">
    <cfRule type="duplicateValues" dxfId="49" priority="47" stopIfTrue="1"/>
  </conditionalFormatting>
  <conditionalFormatting sqref="B96:D96">
    <cfRule type="duplicateValues" dxfId="48" priority="65" stopIfTrue="1"/>
    <cfRule type="duplicateValues" dxfId="47" priority="64" stopIfTrue="1"/>
    <cfRule type="duplicateValues" dxfId="46" priority="66" stopIfTrue="1"/>
  </conditionalFormatting>
  <conditionalFormatting sqref="B98:D98 B101:D103">
    <cfRule type="expression" dxfId="45" priority="55" stopIfTrue="1">
      <formula>AND(COUNTIF(#REF!, B98)+COUNTIF(#REF!, B98)&gt;1,NOT(ISBLANK(B98)))</formula>
    </cfRule>
  </conditionalFormatting>
  <conditionalFormatting sqref="B98:D98">
    <cfRule type="duplicateValues" dxfId="44" priority="43" stopIfTrue="1"/>
  </conditionalFormatting>
  <conditionalFormatting sqref="B99:D99">
    <cfRule type="duplicateValues" dxfId="43" priority="31" stopIfTrue="1"/>
    <cfRule type="duplicateValues" dxfId="42" priority="30" stopIfTrue="1"/>
    <cfRule type="duplicateValues" dxfId="41" priority="29" stopIfTrue="1"/>
  </conditionalFormatting>
  <conditionalFormatting sqref="B100:D100">
    <cfRule type="duplicateValues" dxfId="40" priority="39" stopIfTrue="1"/>
    <cfRule type="duplicateValues" dxfId="39" priority="38" stopIfTrue="1"/>
    <cfRule type="duplicateValues" dxfId="38" priority="37" stopIfTrue="1"/>
  </conditionalFormatting>
  <conditionalFormatting sqref="B101:D102">
    <cfRule type="duplicateValues" dxfId="37" priority="36" stopIfTrue="1"/>
    <cfRule type="expression" dxfId="36" priority="35" stopIfTrue="1">
      <formula>AND(COUNTIF(#REF!, B101)+COUNTIF($B$64:$B$65, B101)&gt;1,NOT(ISBLANK(B101)))</formula>
    </cfRule>
  </conditionalFormatting>
  <conditionalFormatting sqref="B103:D103">
    <cfRule type="duplicateValues" dxfId="35" priority="33" stopIfTrue="1"/>
    <cfRule type="duplicateValues" dxfId="34" priority="34" stopIfTrue="1"/>
    <cfRule type="duplicateValues" dxfId="33" priority="32" stopIfTrue="1"/>
  </conditionalFormatting>
  <conditionalFormatting sqref="B104:D104">
    <cfRule type="duplicateValues" dxfId="32" priority="44" stopIfTrue="1"/>
  </conditionalFormatting>
  <conditionalFormatting sqref="C110:D110">
    <cfRule type="expression" dxfId="31" priority="1" stopIfTrue="1">
      <formula>AND(COUNTIF(#REF!, C110)+COUNTIF($B$3:$B$12, C110)+COUNTIF(#REF!, C110)+COUNTIF($B$115:$B$120, C110)+COUNTIF($B$127:$B$133, C110)+COUNTIF($B$63:$B$86, C110)+COUNTIF(#REF!, C110)+COUNTIF($B$103:$B$114, C110)+COUNTIF(#REF!, C110)+COUNTIF($B$87:$B$100, C110)+COUNTIF($B$144:$B$65367, C110)&gt;1,NOT(ISBLANK(C110)))</formula>
    </cfRule>
    <cfRule type="expression" dxfId="30" priority="2" stopIfTrue="1">
      <formula>AND(COUNTIF(#REF!, C110)+COUNTIF($B$3:$B$12, C110)+COUNTIF(#REF!, C110)+COUNTIF($B$115:$B$133, C110)+COUNTIF($B$63:$B$86, C110)+COUNTIF(#REF!, C110)+COUNTIF($B$103:$B$114, C110)+COUNTIF(#REF!, C110)+COUNTIF($B$87:$B$100, C110)+COUNTIF($B$144:$B$65367, C110)&gt;1,NOT(ISBLANK(C110)))</formula>
    </cfRule>
    <cfRule type="expression" dxfId="29" priority="3" stopIfTrue="1">
      <formula>AND(COUNTIF(#REF!, C110)+COUNTIF($B$3:$B$12, C110)+COUNTIF(#REF!, C110)+COUNTIF($B$63:$B$86, C110)+COUNTIF(#REF!, C110)+COUNTIF($B$103:$B$133, C110)+COUNTIF(#REF!, C110)+COUNTIF($B$87:$B$100, C110)+COUNTIF($B$144:$B$65367, C110)&gt;1,NOT(ISBLANK(C110)))</formula>
    </cfRule>
    <cfRule type="expression" dxfId="28" priority="4" stopIfTrue="1">
      <formula>AND(COUNTIF(#REF!, C110)+COUNTIF($B$99:$B$100, C110)+COUNTIF(#REF!, C110)+COUNTIF($B$3:$B$12, C110)+COUNTIF($B$115:$B$120, C110)+COUNTIF($B$127:$B$133, C110)+COUNTIF($B$63:$B$86, C110)+COUNTIF(#REF!, C110)+COUNTIF($B$103:$B$114, C110)+COUNTIF(#REF!, C110)+COUNTIF($B$87:$B$95, C110)+COUNTIF($B$144:$B$65367, C110)&gt;1,NOT(ISBLANK(C110)))</formula>
    </cfRule>
  </conditionalFormatting>
  <conditionalFormatting sqref="C111:D111">
    <cfRule type="expression" dxfId="27" priority="62" stopIfTrue="1">
      <formula>AND(COUNTIF(#REF!, C111)+COUNTIF($B$3:$B$12, C111)+COUNTIF($B$50:$B$56, C111)+COUNTIF($B$15:$B$27, C111)+COUNTIF($B$60:$B$60, C111)+COUNTIF($B$71:$B$83, C111)+COUNTIF(#REF!, C111)+COUNTIF($B$28:$B$38, C111)+COUNTIF($B$96:$B$64190, C111)&gt;1,NOT(ISBLANK(C111)))</formula>
    </cfRule>
    <cfRule type="expression" dxfId="26" priority="61" stopIfTrue="1">
      <formula>AND(COUNTIF(#REF!, C111)+COUNTIF($B$3:$B$12, C111)+COUNTIF($B$50:$B$56, C111)+COUNTIF($B$74:$B$83, C111)+COUNTIF($B$15:$B$27, C111)+COUNTIF($B$60:$B$60, C111)+COUNTIF($B$71:$B$73, C111)+COUNTIF(#REF!, C111)+COUNTIF($B$28:$B$38, C111)+COUNTIF($B$96:$B$64190, C111)&gt;1,NOT(ISBLANK(C111)))</formula>
    </cfRule>
    <cfRule type="expression" dxfId="25" priority="60" stopIfTrue="1">
      <formula>AND(COUNTIF(#REF!, C111)+COUNTIF($B$3:$B$12, C111)+COUNTIF($B$50:$B$56, C111)+COUNTIF($B$74:$B$77, C111)+COUNTIF($B$80:$B$83, C111)+COUNTIF($B$15:$B$27, C111)+COUNTIF($B$60:$B$60, C111)+COUNTIF($B$71:$B$73, C111)+COUNTIF(#REF!, C111)+COUNTIF($B$28:$B$38, C111)+COUNTIF($B$96:$B$64190, C111)&gt;1,NOT(ISBLANK(C111)))</formula>
    </cfRule>
    <cfRule type="expression" dxfId="24" priority="63" stopIfTrue="1">
      <formula>AND(COUNTIF(#REF!, C111)+COUNTIF($B$36:$B$38, C111)+COUNTIF($B$50:$B$56, C111)+COUNTIF($B$3:$B$12, C111)+COUNTIF($B$74:$B$77, C111)+COUNTIF($B$80:$B$83, C111)+COUNTIF($B$15:$B$27, C111)+COUNTIF($B$60:$B$60, C111)+COUNTIF($B$71:$B$73, C111)+COUNTIF(#REF!, C111)+COUNTIF($B$28:$B$33, C111)+COUNTIF($B$96:$B$64190, C111)&gt;1,NOT(ISBLANK(C111)))</formula>
    </cfRule>
  </conditionalFormatting>
  <conditionalFormatting sqref="G72 G74">
    <cfRule type="expression" dxfId="23" priority="28" stopIfTrue="1">
      <formula>AND(COUNTIF(#REF!, G72)+COUNTIF(#REF!, G72)&gt;1,NOT(ISBLANK(G72)))</formula>
    </cfRule>
  </conditionalFormatting>
  <conditionalFormatting sqref="G73">
    <cfRule type="duplicateValues" dxfId="22" priority="7" stopIfTrue="1"/>
  </conditionalFormatting>
  <conditionalFormatting sqref="G75">
    <cfRule type="duplicateValues" dxfId="21" priority="27" stopIfTrue="1"/>
  </conditionalFormatting>
  <conditionalFormatting sqref="G76">
    <cfRule type="duplicateValues" dxfId="20" priority="26" stopIfTrue="1"/>
  </conditionalFormatting>
  <conditionalFormatting sqref="G77">
    <cfRule type="duplicateValues" dxfId="19" priority="25" stopIfTrue="1"/>
  </conditionalFormatting>
  <conditionalFormatting sqref="G78">
    <cfRule type="duplicateValues" dxfId="18" priority="24" stopIfTrue="1"/>
  </conditionalFormatting>
  <conditionalFormatting sqref="G79">
    <cfRule type="duplicateValues" dxfId="17" priority="23" stopIfTrue="1"/>
  </conditionalFormatting>
  <conditionalFormatting sqref="G80">
    <cfRule type="duplicateValues" dxfId="16" priority="22" stopIfTrue="1"/>
  </conditionalFormatting>
  <conditionalFormatting sqref="G81">
    <cfRule type="duplicateValues" dxfId="15" priority="9" stopIfTrue="1"/>
  </conditionalFormatting>
  <conditionalFormatting sqref="G82">
    <cfRule type="duplicateValues" dxfId="14" priority="21" stopIfTrue="1"/>
  </conditionalFormatting>
  <conditionalFormatting sqref="G84">
    <cfRule type="duplicateValues" dxfId="13" priority="20" stopIfTrue="1"/>
  </conditionalFormatting>
  <conditionalFormatting sqref="G85">
    <cfRule type="duplicateValues" dxfId="12" priority="19" stopIfTrue="1"/>
  </conditionalFormatting>
  <conditionalFormatting sqref="G86">
    <cfRule type="duplicateValues" dxfId="11" priority="18" stopIfTrue="1"/>
  </conditionalFormatting>
  <conditionalFormatting sqref="G87">
    <cfRule type="duplicateValues" dxfId="10" priority="17" stopIfTrue="1"/>
  </conditionalFormatting>
  <conditionalFormatting sqref="G88">
    <cfRule type="duplicateValues" dxfId="9" priority="16" stopIfTrue="1"/>
  </conditionalFormatting>
  <conditionalFormatting sqref="G89">
    <cfRule type="duplicateValues" dxfId="8" priority="11" stopIfTrue="1"/>
  </conditionalFormatting>
  <conditionalFormatting sqref="G90">
    <cfRule type="duplicateValues" dxfId="7" priority="15" stopIfTrue="1"/>
  </conditionalFormatting>
  <conditionalFormatting sqref="G91">
    <cfRule type="duplicateValues" dxfId="6" priority="8" stopIfTrue="1"/>
  </conditionalFormatting>
  <conditionalFormatting sqref="G92">
    <cfRule type="duplicateValues" dxfId="5" priority="14" stopIfTrue="1"/>
  </conditionalFormatting>
  <conditionalFormatting sqref="G93">
    <cfRule type="duplicateValues" dxfId="4" priority="13" stopIfTrue="1"/>
  </conditionalFormatting>
  <conditionalFormatting sqref="G94">
    <cfRule type="duplicateValues" dxfId="3" priority="12" stopIfTrue="1"/>
  </conditionalFormatting>
  <conditionalFormatting sqref="G95">
    <cfRule type="duplicateValues" dxfId="2" priority="10" stopIfTrue="1"/>
  </conditionalFormatting>
  <conditionalFormatting sqref="G98 G100 G103">
    <cfRule type="expression" dxfId="1" priority="6" stopIfTrue="1">
      <formula>AND(COUNTIF(#REF!, G98)+COUNTIF(#REF!, G98)&gt;1,NOT(ISBLANK(G98)))</formula>
    </cfRule>
  </conditionalFormatting>
  <conditionalFormatting sqref="G99">
    <cfRule type="duplicateValues" dxfId="0" priority="5" stopIfTrue="1"/>
  </conditionalFormatting>
  <pageMargins left="0.70866141732283472" right="0.70866141732283472" top="0.74803149606299213" bottom="0.74803149606299213" header="0.31496062992125984" footer="0.31496062992125984"/>
  <pageSetup paperSize="9" scale="28" fitToHeight="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52FFC-375D-4A4B-91DF-7ACBF543EAD2}">
  <sheetPr>
    <tabColor rgb="FF00B050"/>
  </sheetPr>
  <dimension ref="A1:AG42"/>
  <sheetViews>
    <sheetView zoomScale="70" zoomScaleNormal="70" workbookViewId="0">
      <pane ySplit="3150" activePane="bottomLeft"/>
      <selection pane="bottomLeft" activeCell="T21" sqref="T21"/>
    </sheetView>
  </sheetViews>
  <sheetFormatPr defaultRowHeight="15"/>
  <cols>
    <col min="1" max="1" width="8.28515625" customWidth="1"/>
    <col min="2" max="2" width="44.7109375" customWidth="1"/>
    <col min="3" max="6" width="0" hidden="1" customWidth="1"/>
    <col min="7" max="7" width="14.85546875" customWidth="1"/>
    <col min="8" max="9" width="13" customWidth="1"/>
    <col min="10" max="11" width="10.85546875" customWidth="1"/>
    <col min="12" max="15" width="0" hidden="1" customWidth="1"/>
    <col min="16" max="16" width="12.7109375" customWidth="1"/>
    <col min="17" max="17" width="12.42578125" customWidth="1"/>
    <col min="18" max="19" width="15.140625" customWidth="1"/>
    <col min="20" max="20" width="14.5703125" customWidth="1"/>
    <col min="21" max="21" width="14.140625" customWidth="1"/>
    <col min="22" max="23" width="0" hidden="1" customWidth="1"/>
    <col min="24" max="24" width="13.5703125" customWidth="1"/>
    <col min="25" max="25" width="14.140625" customWidth="1"/>
    <col min="26" max="27" width="0" hidden="1" customWidth="1"/>
    <col min="28" max="28" width="12.42578125" customWidth="1"/>
    <col min="29" max="29" width="11.7109375" customWidth="1"/>
    <col min="30" max="31" width="14.7109375" customWidth="1"/>
    <col min="32" max="32" width="14" customWidth="1"/>
    <col min="33" max="33" width="34.85546875" customWidth="1"/>
  </cols>
  <sheetData>
    <row r="1" spans="1:33" ht="18.75">
      <c r="A1" s="873" t="s">
        <v>802</v>
      </c>
      <c r="B1" s="873"/>
      <c r="C1" s="873"/>
      <c r="D1" s="873"/>
      <c r="E1" s="873"/>
      <c r="F1" s="873"/>
      <c r="G1" s="873"/>
      <c r="H1" s="873"/>
      <c r="I1" s="873"/>
      <c r="J1" s="873"/>
      <c r="K1" s="873"/>
      <c r="L1" s="873"/>
      <c r="M1" s="873"/>
      <c r="N1" s="873"/>
      <c r="O1" s="873"/>
      <c r="P1" s="873"/>
      <c r="Q1" s="873"/>
      <c r="R1" s="873"/>
      <c r="S1" s="873"/>
      <c r="T1" s="873"/>
      <c r="U1" s="873"/>
      <c r="V1" s="873"/>
      <c r="W1" s="873"/>
      <c r="X1" s="873"/>
      <c r="Y1" s="873"/>
      <c r="Z1" s="873"/>
      <c r="AA1" s="873"/>
      <c r="AB1" s="873"/>
      <c r="AC1" s="873"/>
      <c r="AD1" s="873"/>
      <c r="AE1" s="873"/>
      <c r="AF1" s="873"/>
      <c r="AG1" s="873"/>
    </row>
    <row r="2" spans="1:33" ht="18.75">
      <c r="A2" s="859" t="str">
        <f>'[1]B1 THDP'!A2:I2</f>
        <v>ƯỚC TÌNH HÌNH THỰC HIỆN KẾ HOẠCH ĐẦU TƯ CÔNG NĂM 2024 VÀ DỰ KIẾN KẾ HOẠCH ĐẦU TƯ CÔNG NĂM 2025 CÁC CHƯƠNG TRÌNH MỤC TIÊU QUỐC GIA TRÊN ĐỊA BÀN TỈNH ĐIỆN BIÊN</v>
      </c>
      <c r="B2" s="859"/>
      <c r="C2" s="859"/>
      <c r="D2" s="859"/>
      <c r="E2" s="859"/>
      <c r="F2" s="859"/>
      <c r="G2" s="859"/>
      <c r="H2" s="859"/>
      <c r="I2" s="859"/>
      <c r="J2" s="859"/>
      <c r="K2" s="859"/>
      <c r="L2" s="859"/>
      <c r="M2" s="859"/>
      <c r="N2" s="859"/>
      <c r="O2" s="859"/>
      <c r="P2" s="859"/>
      <c r="Q2" s="859"/>
      <c r="R2" s="859"/>
      <c r="S2" s="859"/>
      <c r="T2" s="859"/>
      <c r="U2" s="859"/>
      <c r="V2" s="859"/>
      <c r="W2" s="859"/>
      <c r="X2" s="859"/>
      <c r="Y2" s="859"/>
      <c r="Z2" s="859"/>
      <c r="AA2" s="859"/>
      <c r="AB2" s="859"/>
      <c r="AC2" s="859"/>
      <c r="AD2" s="859"/>
      <c r="AE2" s="859"/>
      <c r="AF2" s="859"/>
      <c r="AG2" s="859"/>
    </row>
    <row r="3" spans="1:33" ht="18.75">
      <c r="A3" s="907" t="s">
        <v>1</v>
      </c>
      <c r="B3" s="907"/>
      <c r="C3" s="907"/>
      <c r="D3" s="907"/>
      <c r="E3" s="907"/>
      <c r="F3" s="907"/>
      <c r="G3" s="907"/>
      <c r="H3" s="907"/>
      <c r="I3" s="907"/>
      <c r="J3" s="907"/>
      <c r="K3" s="907"/>
      <c r="L3" s="907"/>
      <c r="M3" s="907"/>
      <c r="N3" s="907"/>
      <c r="O3" s="907"/>
      <c r="P3" s="907"/>
      <c r="Q3" s="907"/>
      <c r="R3" s="907"/>
      <c r="S3" s="907"/>
      <c r="T3" s="907"/>
      <c r="U3" s="907"/>
      <c r="V3" s="907"/>
      <c r="W3" s="907"/>
      <c r="X3" s="907"/>
      <c r="Y3" s="907"/>
      <c r="Z3" s="907"/>
      <c r="AA3" s="907"/>
      <c r="AB3" s="907"/>
      <c r="AC3" s="907"/>
      <c r="AD3" s="907"/>
      <c r="AE3" s="907"/>
      <c r="AF3" s="907"/>
      <c r="AG3" s="907"/>
    </row>
    <row r="4" spans="1:33" ht="18.75">
      <c r="A4" s="908" t="s">
        <v>803</v>
      </c>
      <c r="B4" s="909" t="s">
        <v>7</v>
      </c>
      <c r="C4" s="909" t="s">
        <v>804</v>
      </c>
      <c r="D4" s="909" t="s">
        <v>805</v>
      </c>
      <c r="E4" s="909" t="s">
        <v>806</v>
      </c>
      <c r="F4" s="909" t="s">
        <v>807</v>
      </c>
      <c r="G4" s="909" t="s">
        <v>11</v>
      </c>
      <c r="H4" s="909"/>
      <c r="I4" s="909"/>
      <c r="J4" s="910" t="s">
        <v>296</v>
      </c>
      <c r="K4" s="912"/>
      <c r="L4" s="912"/>
      <c r="M4" s="912"/>
      <c r="N4" s="912"/>
      <c r="O4" s="912"/>
      <c r="P4" s="912"/>
      <c r="Q4" s="911"/>
      <c r="R4" s="913" t="s">
        <v>808</v>
      </c>
      <c r="S4" s="914"/>
      <c r="T4" s="917" t="s">
        <v>809</v>
      </c>
      <c r="U4" s="917"/>
      <c r="V4" s="917"/>
      <c r="W4" s="917"/>
      <c r="X4" s="917"/>
      <c r="Y4" s="917"/>
      <c r="Z4" s="917"/>
      <c r="AA4" s="914"/>
      <c r="AB4" s="913" t="s">
        <v>810</v>
      </c>
      <c r="AC4" s="920"/>
      <c r="AD4" s="920"/>
      <c r="AE4" s="920"/>
      <c r="AF4" s="921"/>
      <c r="AG4" s="909" t="s">
        <v>12</v>
      </c>
    </row>
    <row r="5" spans="1:33" ht="18.75">
      <c r="A5" s="908"/>
      <c r="B5" s="909"/>
      <c r="C5" s="909"/>
      <c r="D5" s="909"/>
      <c r="E5" s="909"/>
      <c r="F5" s="909"/>
      <c r="G5" s="909" t="s">
        <v>811</v>
      </c>
      <c r="H5" s="909" t="s">
        <v>812</v>
      </c>
      <c r="I5" s="909"/>
      <c r="J5" s="910" t="s">
        <v>813</v>
      </c>
      <c r="K5" s="911"/>
      <c r="L5" s="910" t="s">
        <v>814</v>
      </c>
      <c r="M5" s="911"/>
      <c r="N5" s="910" t="s">
        <v>815</v>
      </c>
      <c r="O5" s="911"/>
      <c r="P5" s="910" t="s">
        <v>816</v>
      </c>
      <c r="Q5" s="911"/>
      <c r="R5" s="915"/>
      <c r="S5" s="916"/>
      <c r="T5" s="918"/>
      <c r="U5" s="918"/>
      <c r="V5" s="918"/>
      <c r="W5" s="918"/>
      <c r="X5" s="918"/>
      <c r="Y5" s="918"/>
      <c r="Z5" s="918"/>
      <c r="AA5" s="919"/>
      <c r="AB5" s="922"/>
      <c r="AC5" s="923"/>
      <c r="AD5" s="923"/>
      <c r="AE5" s="923"/>
      <c r="AF5" s="924"/>
      <c r="AG5" s="909"/>
    </row>
    <row r="6" spans="1:33" ht="18.75">
      <c r="A6" s="908"/>
      <c r="B6" s="909"/>
      <c r="C6" s="909"/>
      <c r="D6" s="909"/>
      <c r="E6" s="909"/>
      <c r="F6" s="909"/>
      <c r="G6" s="909"/>
      <c r="H6" s="909" t="s">
        <v>2</v>
      </c>
      <c r="I6" s="926" t="s">
        <v>315</v>
      </c>
      <c r="J6" s="909" t="s">
        <v>2</v>
      </c>
      <c r="K6" s="926" t="s">
        <v>315</v>
      </c>
      <c r="L6" s="909" t="s">
        <v>2</v>
      </c>
      <c r="M6" s="926" t="s">
        <v>315</v>
      </c>
      <c r="N6" s="909" t="s">
        <v>2</v>
      </c>
      <c r="O6" s="926" t="s">
        <v>315</v>
      </c>
      <c r="P6" s="909" t="s">
        <v>2</v>
      </c>
      <c r="Q6" s="926" t="s">
        <v>315</v>
      </c>
      <c r="R6" s="909" t="s">
        <v>2</v>
      </c>
      <c r="S6" s="926" t="s">
        <v>315</v>
      </c>
      <c r="T6" s="910" t="s">
        <v>817</v>
      </c>
      <c r="U6" s="912"/>
      <c r="V6" s="912"/>
      <c r="W6" s="911"/>
      <c r="X6" s="909" t="s">
        <v>818</v>
      </c>
      <c r="Y6" s="909"/>
      <c r="Z6" s="909"/>
      <c r="AA6" s="909"/>
      <c r="AB6" s="932" t="s">
        <v>2</v>
      </c>
      <c r="AC6" s="909" t="s">
        <v>315</v>
      </c>
      <c r="AD6" s="909"/>
      <c r="AE6" s="909"/>
      <c r="AF6" s="909"/>
      <c r="AG6" s="909"/>
    </row>
    <row r="7" spans="1:33" ht="18.75">
      <c r="A7" s="908"/>
      <c r="B7" s="909"/>
      <c r="C7" s="909"/>
      <c r="D7" s="909"/>
      <c r="E7" s="909"/>
      <c r="F7" s="909"/>
      <c r="G7" s="909"/>
      <c r="H7" s="909"/>
      <c r="I7" s="927"/>
      <c r="J7" s="909"/>
      <c r="K7" s="927"/>
      <c r="L7" s="909"/>
      <c r="M7" s="927"/>
      <c r="N7" s="909"/>
      <c r="O7" s="927"/>
      <c r="P7" s="909"/>
      <c r="Q7" s="927"/>
      <c r="R7" s="909"/>
      <c r="S7" s="927"/>
      <c r="T7" s="926" t="s">
        <v>748</v>
      </c>
      <c r="U7" s="929" t="s">
        <v>6</v>
      </c>
      <c r="V7" s="929"/>
      <c r="W7" s="929"/>
      <c r="X7" s="926" t="s">
        <v>748</v>
      </c>
      <c r="Y7" s="929" t="s">
        <v>6</v>
      </c>
      <c r="Z7" s="929"/>
      <c r="AA7" s="929"/>
      <c r="AB7" s="932"/>
      <c r="AC7" s="930" t="s">
        <v>748</v>
      </c>
      <c r="AD7" s="929" t="s">
        <v>6</v>
      </c>
      <c r="AE7" s="929"/>
      <c r="AF7" s="929"/>
      <c r="AG7" s="909"/>
    </row>
    <row r="8" spans="1:33" ht="75">
      <c r="A8" s="908"/>
      <c r="B8" s="909"/>
      <c r="C8" s="909"/>
      <c r="D8" s="909"/>
      <c r="E8" s="909"/>
      <c r="F8" s="909"/>
      <c r="G8" s="909"/>
      <c r="H8" s="925"/>
      <c r="I8" s="928"/>
      <c r="J8" s="925"/>
      <c r="K8" s="928"/>
      <c r="L8" s="925"/>
      <c r="M8" s="928"/>
      <c r="N8" s="925"/>
      <c r="O8" s="928"/>
      <c r="P8" s="925"/>
      <c r="Q8" s="928"/>
      <c r="R8" s="925"/>
      <c r="S8" s="928"/>
      <c r="T8" s="928"/>
      <c r="U8" s="620" t="s">
        <v>819</v>
      </c>
      <c r="V8" s="620" t="s">
        <v>820</v>
      </c>
      <c r="W8" s="620" t="s">
        <v>821</v>
      </c>
      <c r="X8" s="928"/>
      <c r="Y8" s="620" t="s">
        <v>819</v>
      </c>
      <c r="Z8" s="620" t="s">
        <v>820</v>
      </c>
      <c r="AA8" s="620" t="s">
        <v>821</v>
      </c>
      <c r="AB8" s="933"/>
      <c r="AC8" s="931"/>
      <c r="AD8" s="620" t="s">
        <v>819</v>
      </c>
      <c r="AE8" s="620" t="s">
        <v>820</v>
      </c>
      <c r="AF8" s="620" t="s">
        <v>821</v>
      </c>
      <c r="AG8" s="909"/>
    </row>
    <row r="9" spans="1:33" ht="18.75">
      <c r="A9" s="621">
        <v>1</v>
      </c>
      <c r="B9" s="622">
        <v>2</v>
      </c>
      <c r="C9" s="623">
        <v>3</v>
      </c>
      <c r="D9" s="622">
        <v>4</v>
      </c>
      <c r="E9" s="623">
        <v>5</v>
      </c>
      <c r="F9" s="622">
        <v>6</v>
      </c>
      <c r="G9" s="623">
        <v>7</v>
      </c>
      <c r="H9" s="622">
        <v>8</v>
      </c>
      <c r="I9" s="623">
        <v>9</v>
      </c>
      <c r="J9" s="622">
        <v>10</v>
      </c>
      <c r="K9" s="623">
        <v>11</v>
      </c>
      <c r="L9" s="623">
        <v>12</v>
      </c>
      <c r="M9" s="622">
        <v>13</v>
      </c>
      <c r="N9" s="623">
        <v>14</v>
      </c>
      <c r="O9" s="623">
        <v>15</v>
      </c>
      <c r="P9" s="622">
        <v>16</v>
      </c>
      <c r="Q9" s="623">
        <v>17</v>
      </c>
      <c r="R9" s="623">
        <v>18</v>
      </c>
      <c r="S9" s="622">
        <v>19</v>
      </c>
      <c r="T9" s="623">
        <v>20</v>
      </c>
      <c r="U9" s="623">
        <v>21</v>
      </c>
      <c r="V9" s="622">
        <v>22</v>
      </c>
      <c r="W9" s="623">
        <v>23</v>
      </c>
      <c r="X9" s="623">
        <v>24</v>
      </c>
      <c r="Y9" s="622">
        <v>25</v>
      </c>
      <c r="Z9" s="623">
        <v>26</v>
      </c>
      <c r="AA9" s="623">
        <v>27</v>
      </c>
      <c r="AB9" s="624">
        <v>28</v>
      </c>
      <c r="AC9" s="625">
        <v>29</v>
      </c>
      <c r="AD9" s="623">
        <v>30</v>
      </c>
      <c r="AE9" s="622">
        <v>31</v>
      </c>
      <c r="AF9" s="623">
        <v>32</v>
      </c>
      <c r="AG9" s="623">
        <v>33</v>
      </c>
    </row>
    <row r="10" spans="1:33" ht="18.75">
      <c r="A10" s="626" t="s">
        <v>822</v>
      </c>
      <c r="B10" s="657" t="s">
        <v>852</v>
      </c>
      <c r="C10" s="627"/>
      <c r="D10" s="628"/>
      <c r="E10" s="628"/>
      <c r="F10" s="629"/>
      <c r="G10" s="630"/>
      <c r="H10" s="631">
        <f t="shared" ref="H10:AC10" si="0">+H12+H18+H27+H36</f>
        <v>109989.7</v>
      </c>
      <c r="I10" s="631">
        <f t="shared" si="0"/>
        <v>102831.7</v>
      </c>
      <c r="J10" s="631">
        <f t="shared" si="0"/>
        <v>25980.564999999999</v>
      </c>
      <c r="K10" s="631">
        <f t="shared" si="0"/>
        <v>25980.564999999999</v>
      </c>
      <c r="L10" s="631">
        <f t="shared" si="0"/>
        <v>4175.0779999999995</v>
      </c>
      <c r="M10" s="631">
        <f t="shared" si="0"/>
        <v>4175.0779999999995</v>
      </c>
      <c r="N10" s="631">
        <f t="shared" si="0"/>
        <v>18446.201150000001</v>
      </c>
      <c r="O10" s="631">
        <f t="shared" si="0"/>
        <v>18446.201150000001</v>
      </c>
      <c r="P10" s="631">
        <f t="shared" si="0"/>
        <v>25980.564999999999</v>
      </c>
      <c r="Q10" s="631">
        <f t="shared" si="0"/>
        <v>25980.564999999999</v>
      </c>
      <c r="R10" s="631">
        <f t="shared" si="0"/>
        <v>0</v>
      </c>
      <c r="S10" s="631">
        <f t="shared" si="0"/>
        <v>0</v>
      </c>
      <c r="T10" s="631">
        <f t="shared" si="0"/>
        <v>102831.2</v>
      </c>
      <c r="U10" s="631">
        <f t="shared" si="0"/>
        <v>0</v>
      </c>
      <c r="V10" s="631">
        <f t="shared" si="0"/>
        <v>0</v>
      </c>
      <c r="W10" s="631">
        <f t="shared" si="0"/>
        <v>0</v>
      </c>
      <c r="X10" s="631">
        <f t="shared" si="0"/>
        <v>89395.85</v>
      </c>
      <c r="Y10" s="631">
        <f t="shared" si="0"/>
        <v>0</v>
      </c>
      <c r="Z10" s="631">
        <f t="shared" si="0"/>
        <v>0</v>
      </c>
      <c r="AA10" s="631">
        <f t="shared" si="0"/>
        <v>0</v>
      </c>
      <c r="AB10" s="632">
        <f t="shared" si="0"/>
        <v>10428.35</v>
      </c>
      <c r="AC10" s="632">
        <f t="shared" si="0"/>
        <v>10428.349999999999</v>
      </c>
      <c r="AD10" s="631"/>
      <c r="AE10" s="631">
        <f>+[2]Sheet1!$O$20-AC10</f>
        <v>-0.10299999999915599</v>
      </c>
      <c r="AF10" s="631"/>
      <c r="AG10" s="633"/>
    </row>
    <row r="11" spans="1:33" ht="26.25" customHeight="1">
      <c r="A11" s="658"/>
      <c r="B11" s="665" t="s">
        <v>659</v>
      </c>
      <c r="C11" s="666"/>
      <c r="D11" s="667"/>
      <c r="E11" s="667"/>
      <c r="F11" s="662"/>
      <c r="G11" s="668"/>
      <c r="H11" s="669"/>
      <c r="I11" s="669"/>
      <c r="J11" s="669"/>
      <c r="K11" s="669"/>
      <c r="L11" s="669"/>
      <c r="M11" s="669"/>
      <c r="N11" s="669"/>
      <c r="O11" s="669"/>
      <c r="P11" s="669"/>
      <c r="Q11" s="669"/>
      <c r="R11" s="669"/>
      <c r="S11" s="669"/>
      <c r="T11" s="669"/>
      <c r="U11" s="669"/>
      <c r="V11" s="669"/>
      <c r="W11" s="669"/>
      <c r="X11" s="669"/>
      <c r="Y11" s="669"/>
      <c r="Z11" s="669"/>
      <c r="AA11" s="669"/>
      <c r="AB11" s="670"/>
      <c r="AC11" s="670"/>
      <c r="AD11" s="669"/>
      <c r="AE11" s="669"/>
      <c r="AF11" s="669"/>
      <c r="AG11" s="671"/>
    </row>
    <row r="12" spans="1:33" ht="56.25">
      <c r="A12" s="634" t="s">
        <v>14</v>
      </c>
      <c r="B12" s="635" t="s">
        <v>306</v>
      </c>
      <c r="C12" s="636"/>
      <c r="D12" s="636"/>
      <c r="E12" s="636"/>
      <c r="F12" s="636"/>
      <c r="G12" s="637"/>
      <c r="H12" s="638">
        <f t="shared" ref="H12:AD12" si="1">H13+H16</f>
        <v>6960</v>
      </c>
      <c r="I12" s="638">
        <f t="shared" si="1"/>
        <v>6960</v>
      </c>
      <c r="J12" s="638">
        <f t="shared" si="1"/>
        <v>2434.85</v>
      </c>
      <c r="K12" s="638">
        <f t="shared" si="1"/>
        <v>2434.85</v>
      </c>
      <c r="L12" s="638">
        <f t="shared" si="1"/>
        <v>550.73599999999999</v>
      </c>
      <c r="M12" s="638">
        <f t="shared" si="1"/>
        <v>550.73599999999999</v>
      </c>
      <c r="N12" s="638">
        <f t="shared" si="1"/>
        <v>1728.7434999999998</v>
      </c>
      <c r="O12" s="638">
        <f t="shared" si="1"/>
        <v>1728.7434999999998</v>
      </c>
      <c r="P12" s="638">
        <f t="shared" si="1"/>
        <v>2434.85</v>
      </c>
      <c r="Q12" s="638">
        <f t="shared" si="1"/>
        <v>2434.85</v>
      </c>
      <c r="R12" s="638">
        <f t="shared" si="1"/>
        <v>0</v>
      </c>
      <c r="S12" s="638">
        <f t="shared" si="1"/>
        <v>0</v>
      </c>
      <c r="T12" s="638">
        <f t="shared" si="1"/>
        <v>6960</v>
      </c>
      <c r="U12" s="638">
        <f t="shared" si="1"/>
        <v>0</v>
      </c>
      <c r="V12" s="638">
        <f t="shared" si="1"/>
        <v>0</v>
      </c>
      <c r="W12" s="638">
        <f t="shared" si="1"/>
        <v>0</v>
      </c>
      <c r="X12" s="638">
        <f t="shared" si="1"/>
        <v>2434.85</v>
      </c>
      <c r="Y12" s="638">
        <f t="shared" si="1"/>
        <v>0</v>
      </c>
      <c r="Z12" s="638">
        <f t="shared" si="1"/>
        <v>0</v>
      </c>
      <c r="AA12" s="638">
        <f t="shared" si="1"/>
        <v>0</v>
      </c>
      <c r="AB12" s="639">
        <f t="shared" si="1"/>
        <v>4525.1499999999996</v>
      </c>
      <c r="AC12" s="639">
        <f t="shared" si="1"/>
        <v>4525.1499999999996</v>
      </c>
      <c r="AD12" s="638">
        <f t="shared" si="1"/>
        <v>0</v>
      </c>
      <c r="AE12" s="638"/>
      <c r="AF12" s="638"/>
      <c r="AG12" s="636"/>
    </row>
    <row r="13" spans="1:33" ht="18.75">
      <c r="A13" s="634" t="s">
        <v>823</v>
      </c>
      <c r="B13" s="635" t="s">
        <v>824</v>
      </c>
      <c r="C13" s="636"/>
      <c r="D13" s="636"/>
      <c r="E13" s="636"/>
      <c r="F13" s="636"/>
      <c r="G13" s="637"/>
      <c r="H13" s="638">
        <f t="shared" ref="H13:AD13" si="2">SUM(H14:H15)</f>
        <v>2563</v>
      </c>
      <c r="I13" s="638">
        <f t="shared" si="2"/>
        <v>2563</v>
      </c>
      <c r="J13" s="638">
        <f t="shared" si="2"/>
        <v>2434.85</v>
      </c>
      <c r="K13" s="638">
        <f t="shared" si="2"/>
        <v>2434.85</v>
      </c>
      <c r="L13" s="638">
        <f t="shared" si="2"/>
        <v>550.73599999999999</v>
      </c>
      <c r="M13" s="638">
        <f t="shared" si="2"/>
        <v>550.73599999999999</v>
      </c>
      <c r="N13" s="638">
        <f t="shared" si="2"/>
        <v>1728.7434999999998</v>
      </c>
      <c r="O13" s="638">
        <f t="shared" si="2"/>
        <v>1728.7434999999998</v>
      </c>
      <c r="P13" s="638">
        <f t="shared" si="2"/>
        <v>2434.85</v>
      </c>
      <c r="Q13" s="638">
        <f t="shared" si="2"/>
        <v>2434.85</v>
      </c>
      <c r="R13" s="638">
        <f t="shared" si="2"/>
        <v>0</v>
      </c>
      <c r="S13" s="638">
        <f t="shared" si="2"/>
        <v>0</v>
      </c>
      <c r="T13" s="638">
        <f t="shared" si="2"/>
        <v>2563</v>
      </c>
      <c r="U13" s="638">
        <f t="shared" si="2"/>
        <v>0</v>
      </c>
      <c r="V13" s="638">
        <f t="shared" si="2"/>
        <v>0</v>
      </c>
      <c r="W13" s="638">
        <f t="shared" si="2"/>
        <v>0</v>
      </c>
      <c r="X13" s="638">
        <f t="shared" si="2"/>
        <v>2434.85</v>
      </c>
      <c r="Y13" s="638">
        <f t="shared" si="2"/>
        <v>0</v>
      </c>
      <c r="Z13" s="638">
        <f t="shared" si="2"/>
        <v>0</v>
      </c>
      <c r="AA13" s="638">
        <f t="shared" si="2"/>
        <v>0</v>
      </c>
      <c r="AB13" s="639">
        <f t="shared" si="2"/>
        <v>128.15000000000009</v>
      </c>
      <c r="AC13" s="639">
        <f t="shared" si="2"/>
        <v>128.15000000000009</v>
      </c>
      <c r="AD13" s="638">
        <f t="shared" si="2"/>
        <v>0</v>
      </c>
      <c r="AE13" s="638"/>
      <c r="AF13" s="638"/>
      <c r="AG13" s="636"/>
    </row>
    <row r="14" spans="1:33" ht="56.25">
      <c r="A14" s="619" t="s">
        <v>8</v>
      </c>
      <c r="B14" s="640" t="s">
        <v>236</v>
      </c>
      <c r="C14" s="641" t="s">
        <v>825</v>
      </c>
      <c r="D14" s="622" t="s">
        <v>351</v>
      </c>
      <c r="E14" s="622"/>
      <c r="F14" s="622" t="s">
        <v>826</v>
      </c>
      <c r="G14" s="356" t="s">
        <v>237</v>
      </c>
      <c r="H14" s="642">
        <v>1000</v>
      </c>
      <c r="I14" s="642">
        <v>1000</v>
      </c>
      <c r="J14" s="642">
        <f>K14</f>
        <v>950</v>
      </c>
      <c r="K14" s="642">
        <v>950</v>
      </c>
      <c r="L14" s="642">
        <f>M14</f>
        <v>0</v>
      </c>
      <c r="M14" s="642"/>
      <c r="N14" s="642">
        <f>O14</f>
        <v>674.5</v>
      </c>
      <c r="O14" s="642">
        <v>674.5</v>
      </c>
      <c r="P14" s="642">
        <f>Q14</f>
        <v>950</v>
      </c>
      <c r="Q14" s="642">
        <v>950</v>
      </c>
      <c r="R14" s="642"/>
      <c r="S14" s="642"/>
      <c r="T14" s="642">
        <v>1000</v>
      </c>
      <c r="U14" s="642"/>
      <c r="V14" s="642"/>
      <c r="W14" s="642"/>
      <c r="X14" s="643">
        <v>950</v>
      </c>
      <c r="Y14" s="642"/>
      <c r="Z14" s="642"/>
      <c r="AA14" s="642"/>
      <c r="AB14" s="644">
        <f t="shared" ref="AB14:AB26" si="3">T14-X14</f>
        <v>50</v>
      </c>
      <c r="AC14" s="644">
        <v>50</v>
      </c>
      <c r="AD14" s="642"/>
      <c r="AE14" s="642"/>
      <c r="AF14" s="642"/>
      <c r="AG14" s="622"/>
    </row>
    <row r="15" spans="1:33" ht="47.25">
      <c r="A15" s="619" t="s">
        <v>0</v>
      </c>
      <c r="B15" s="640" t="s">
        <v>238</v>
      </c>
      <c r="C15" s="641" t="s">
        <v>825</v>
      </c>
      <c r="D15" s="622" t="s">
        <v>347</v>
      </c>
      <c r="E15" s="622"/>
      <c r="F15" s="622" t="s">
        <v>826</v>
      </c>
      <c r="G15" s="356" t="s">
        <v>239</v>
      </c>
      <c r="H15" s="642">
        <v>1563</v>
      </c>
      <c r="I15" s="642">
        <v>1563</v>
      </c>
      <c r="J15" s="642">
        <f>K15</f>
        <v>1484.85</v>
      </c>
      <c r="K15" s="642">
        <v>1484.85</v>
      </c>
      <c r="L15" s="642">
        <f>M15</f>
        <v>550.73599999999999</v>
      </c>
      <c r="M15" s="642">
        <v>550.73599999999999</v>
      </c>
      <c r="N15" s="642">
        <f>O15</f>
        <v>1054.2434999999998</v>
      </c>
      <c r="O15" s="642">
        <v>1054.2434999999998</v>
      </c>
      <c r="P15" s="642">
        <f>Q15</f>
        <v>1484.85</v>
      </c>
      <c r="Q15" s="642">
        <v>1484.85</v>
      </c>
      <c r="R15" s="642"/>
      <c r="S15" s="642"/>
      <c r="T15" s="642">
        <v>1563</v>
      </c>
      <c r="U15" s="642"/>
      <c r="V15" s="642"/>
      <c r="W15" s="642"/>
      <c r="X15" s="643">
        <v>1484.85</v>
      </c>
      <c r="Y15" s="642"/>
      <c r="Z15" s="642"/>
      <c r="AA15" s="642"/>
      <c r="AB15" s="644">
        <f t="shared" si="3"/>
        <v>78.150000000000091</v>
      </c>
      <c r="AC15" s="644">
        <v>78.150000000000091</v>
      </c>
      <c r="AD15" s="642"/>
      <c r="AE15" s="642"/>
      <c r="AF15" s="642"/>
      <c r="AG15" s="622"/>
    </row>
    <row r="16" spans="1:33" ht="37.5">
      <c r="A16" s="634" t="s">
        <v>827</v>
      </c>
      <c r="B16" s="635" t="s">
        <v>828</v>
      </c>
      <c r="C16" s="636"/>
      <c r="D16" s="636"/>
      <c r="E16" s="636"/>
      <c r="F16" s="636"/>
      <c r="G16" s="637"/>
      <c r="H16" s="638">
        <f>H17</f>
        <v>4397</v>
      </c>
      <c r="I16" s="638">
        <f t="shared" ref="I16:AD16" si="4">I17</f>
        <v>4397</v>
      </c>
      <c r="J16" s="638">
        <f t="shared" si="4"/>
        <v>0</v>
      </c>
      <c r="K16" s="638">
        <f t="shared" si="4"/>
        <v>0</v>
      </c>
      <c r="L16" s="638">
        <f t="shared" si="4"/>
        <v>0</v>
      </c>
      <c r="M16" s="638">
        <f t="shared" si="4"/>
        <v>0</v>
      </c>
      <c r="N16" s="638">
        <f t="shared" si="4"/>
        <v>0</v>
      </c>
      <c r="O16" s="638">
        <f t="shared" si="4"/>
        <v>0</v>
      </c>
      <c r="P16" s="638">
        <f t="shared" si="4"/>
        <v>0</v>
      </c>
      <c r="Q16" s="638">
        <f t="shared" si="4"/>
        <v>0</v>
      </c>
      <c r="R16" s="638">
        <f t="shared" si="4"/>
        <v>0</v>
      </c>
      <c r="S16" s="638">
        <f t="shared" si="4"/>
        <v>0</v>
      </c>
      <c r="T16" s="638">
        <f t="shared" si="4"/>
        <v>4397</v>
      </c>
      <c r="U16" s="638">
        <f t="shared" si="4"/>
        <v>0</v>
      </c>
      <c r="V16" s="638">
        <f t="shared" si="4"/>
        <v>0</v>
      </c>
      <c r="W16" s="638">
        <f t="shared" si="4"/>
        <v>0</v>
      </c>
      <c r="X16" s="638">
        <f t="shared" si="4"/>
        <v>0</v>
      </c>
      <c r="Y16" s="638">
        <f t="shared" si="4"/>
        <v>0</v>
      </c>
      <c r="Z16" s="638">
        <f t="shared" si="4"/>
        <v>0</v>
      </c>
      <c r="AA16" s="638">
        <f t="shared" si="4"/>
        <v>0</v>
      </c>
      <c r="AB16" s="639">
        <f t="shared" si="3"/>
        <v>4397</v>
      </c>
      <c r="AC16" s="639">
        <f t="shared" si="4"/>
        <v>4397</v>
      </c>
      <c r="AD16" s="638">
        <f t="shared" si="4"/>
        <v>0</v>
      </c>
      <c r="AE16" s="638"/>
      <c r="AF16" s="638"/>
      <c r="AG16" s="636"/>
    </row>
    <row r="17" spans="1:33" ht="18.75">
      <c r="A17" s="619">
        <v>1</v>
      </c>
      <c r="B17" s="640" t="s">
        <v>829</v>
      </c>
      <c r="C17" s="622"/>
      <c r="D17" s="622"/>
      <c r="E17" s="622"/>
      <c r="F17" s="645"/>
      <c r="G17" s="356"/>
      <c r="H17" s="642">
        <f>I17</f>
        <v>4397</v>
      </c>
      <c r="I17" s="642">
        <v>4397</v>
      </c>
      <c r="J17" s="642"/>
      <c r="K17" s="642"/>
      <c r="L17" s="642"/>
      <c r="M17" s="642"/>
      <c r="N17" s="642"/>
      <c r="O17" s="642"/>
      <c r="P17" s="642"/>
      <c r="Q17" s="642"/>
      <c r="R17" s="642"/>
      <c r="S17" s="642"/>
      <c r="T17" s="642">
        <f>I17</f>
        <v>4397</v>
      </c>
      <c r="U17" s="642"/>
      <c r="V17" s="642"/>
      <c r="W17" s="642"/>
      <c r="X17" s="643"/>
      <c r="Y17" s="642"/>
      <c r="Z17" s="642"/>
      <c r="AA17" s="642"/>
      <c r="AB17" s="644">
        <f t="shared" si="3"/>
        <v>4397</v>
      </c>
      <c r="AC17" s="644">
        <v>4397</v>
      </c>
      <c r="AD17" s="642"/>
      <c r="AE17" s="642"/>
      <c r="AF17" s="642"/>
      <c r="AG17" s="622"/>
    </row>
    <row r="18" spans="1:33" ht="93.75">
      <c r="A18" s="634" t="s">
        <v>15</v>
      </c>
      <c r="B18" s="635" t="s">
        <v>307</v>
      </c>
      <c r="C18" s="636"/>
      <c r="D18" s="636"/>
      <c r="E18" s="636"/>
      <c r="F18" s="636"/>
      <c r="G18" s="637"/>
      <c r="H18" s="638">
        <f>SUM(H20:H26)</f>
        <v>22081.7</v>
      </c>
      <c r="I18" s="638">
        <f t="shared" ref="I18:AD18" si="5">SUM(I20:I26)</f>
        <v>21705.7</v>
      </c>
      <c r="J18" s="638">
        <f t="shared" si="5"/>
        <v>17984.715</v>
      </c>
      <c r="K18" s="638">
        <f t="shared" si="5"/>
        <v>17984.715</v>
      </c>
      <c r="L18" s="638">
        <f t="shared" si="5"/>
        <v>2219.7460000000001</v>
      </c>
      <c r="M18" s="638">
        <f t="shared" si="5"/>
        <v>2219.7460000000001</v>
      </c>
      <c r="N18" s="638">
        <f t="shared" si="5"/>
        <v>12769.147650000001</v>
      </c>
      <c r="O18" s="638">
        <f t="shared" si="5"/>
        <v>12769.147650000001</v>
      </c>
      <c r="P18" s="638">
        <f t="shared" si="5"/>
        <v>17984.715</v>
      </c>
      <c r="Q18" s="638">
        <f t="shared" si="5"/>
        <v>17984.715</v>
      </c>
      <c r="R18" s="638">
        <f t="shared" si="5"/>
        <v>0</v>
      </c>
      <c r="S18" s="638">
        <f t="shared" si="5"/>
        <v>0</v>
      </c>
      <c r="T18" s="638">
        <f t="shared" si="5"/>
        <v>21705.200000000001</v>
      </c>
      <c r="U18" s="638">
        <f t="shared" si="5"/>
        <v>0</v>
      </c>
      <c r="V18" s="638">
        <f t="shared" si="5"/>
        <v>0</v>
      </c>
      <c r="W18" s="638">
        <f t="shared" si="5"/>
        <v>0</v>
      </c>
      <c r="X18" s="638">
        <f t="shared" si="5"/>
        <v>17985</v>
      </c>
      <c r="Y18" s="638">
        <f t="shared" si="5"/>
        <v>0</v>
      </c>
      <c r="Z18" s="638">
        <f t="shared" si="5"/>
        <v>0</v>
      </c>
      <c r="AA18" s="638">
        <f t="shared" si="5"/>
        <v>0</v>
      </c>
      <c r="AB18" s="639">
        <f t="shared" si="3"/>
        <v>3720.2000000000007</v>
      </c>
      <c r="AC18" s="639">
        <f t="shared" si="5"/>
        <v>3720.2</v>
      </c>
      <c r="AD18" s="638">
        <f t="shared" si="5"/>
        <v>0</v>
      </c>
      <c r="AE18" s="638"/>
      <c r="AF18" s="638"/>
      <c r="AG18" s="636"/>
    </row>
    <row r="19" spans="1:33" ht="18.75">
      <c r="A19" s="634" t="s">
        <v>823</v>
      </c>
      <c r="B19" s="635" t="s">
        <v>830</v>
      </c>
      <c r="C19" s="636"/>
      <c r="D19" s="636"/>
      <c r="E19" s="636"/>
      <c r="F19" s="636"/>
      <c r="G19" s="637"/>
      <c r="H19" s="638">
        <f>H18</f>
        <v>22081.7</v>
      </c>
      <c r="I19" s="638">
        <f t="shared" ref="I19:AD19" si="6">I18</f>
        <v>21705.7</v>
      </c>
      <c r="J19" s="638">
        <f t="shared" si="6"/>
        <v>17984.715</v>
      </c>
      <c r="K19" s="638">
        <f t="shared" si="6"/>
        <v>17984.715</v>
      </c>
      <c r="L19" s="638">
        <f t="shared" si="6"/>
        <v>2219.7460000000001</v>
      </c>
      <c r="M19" s="638">
        <f t="shared" si="6"/>
        <v>2219.7460000000001</v>
      </c>
      <c r="N19" s="638">
        <f t="shared" si="6"/>
        <v>12769.147650000001</v>
      </c>
      <c r="O19" s="638">
        <f t="shared" si="6"/>
        <v>12769.147650000001</v>
      </c>
      <c r="P19" s="638">
        <f t="shared" si="6"/>
        <v>17984.715</v>
      </c>
      <c r="Q19" s="638">
        <f t="shared" si="6"/>
        <v>17984.715</v>
      </c>
      <c r="R19" s="638">
        <f t="shared" si="6"/>
        <v>0</v>
      </c>
      <c r="S19" s="638">
        <f t="shared" si="6"/>
        <v>0</v>
      </c>
      <c r="T19" s="638">
        <f t="shared" si="6"/>
        <v>21705.200000000001</v>
      </c>
      <c r="U19" s="638">
        <f t="shared" si="6"/>
        <v>0</v>
      </c>
      <c r="V19" s="638">
        <f t="shared" si="6"/>
        <v>0</v>
      </c>
      <c r="W19" s="638">
        <f t="shared" si="6"/>
        <v>0</v>
      </c>
      <c r="X19" s="638">
        <f t="shared" si="6"/>
        <v>17985</v>
      </c>
      <c r="Y19" s="638">
        <f t="shared" si="6"/>
        <v>0</v>
      </c>
      <c r="Z19" s="638">
        <f t="shared" si="6"/>
        <v>0</v>
      </c>
      <c r="AA19" s="638">
        <f t="shared" si="6"/>
        <v>0</v>
      </c>
      <c r="AB19" s="639">
        <f t="shared" si="3"/>
        <v>3720.2000000000007</v>
      </c>
      <c r="AC19" s="639">
        <f t="shared" si="6"/>
        <v>3720.2</v>
      </c>
      <c r="AD19" s="638">
        <f t="shared" si="6"/>
        <v>0</v>
      </c>
      <c r="AE19" s="638"/>
      <c r="AF19" s="638"/>
      <c r="AG19" s="636"/>
    </row>
    <row r="20" spans="1:33" ht="56.25">
      <c r="A20" s="619" t="s">
        <v>8</v>
      </c>
      <c r="B20" s="646" t="s">
        <v>233</v>
      </c>
      <c r="C20" s="641" t="s">
        <v>825</v>
      </c>
      <c r="D20" s="622" t="s">
        <v>349</v>
      </c>
      <c r="E20" s="622"/>
      <c r="F20" s="622"/>
      <c r="G20" s="356" t="s">
        <v>234</v>
      </c>
      <c r="H20" s="642">
        <v>6936</v>
      </c>
      <c r="I20" s="642">
        <v>6660</v>
      </c>
      <c r="J20" s="642">
        <f t="shared" ref="J20:J26" si="7">K20</f>
        <v>4600</v>
      </c>
      <c r="K20" s="642">
        <v>4600</v>
      </c>
      <c r="L20" s="642">
        <f>M20</f>
        <v>0</v>
      </c>
      <c r="M20" s="642">
        <v>0</v>
      </c>
      <c r="N20" s="642">
        <f>O20</f>
        <v>3266</v>
      </c>
      <c r="O20" s="642">
        <v>3266</v>
      </c>
      <c r="P20" s="642">
        <f t="shared" ref="P20:P25" si="8">Q20</f>
        <v>4600</v>
      </c>
      <c r="Q20" s="642">
        <v>4600</v>
      </c>
      <c r="R20" s="642"/>
      <c r="S20" s="642"/>
      <c r="T20" s="642">
        <v>6660</v>
      </c>
      <c r="U20" s="642"/>
      <c r="V20" s="642"/>
      <c r="W20" s="642"/>
      <c r="X20" s="642">
        <v>4600</v>
      </c>
      <c r="Y20" s="642"/>
      <c r="Z20" s="642"/>
      <c r="AA20" s="642"/>
      <c r="AB20" s="644">
        <f t="shared" si="3"/>
        <v>2060</v>
      </c>
      <c r="AC20" s="644">
        <v>2060</v>
      </c>
      <c r="AD20" s="642"/>
      <c r="AE20" s="642"/>
      <c r="AF20" s="642"/>
      <c r="AG20" s="622" t="s">
        <v>831</v>
      </c>
    </row>
    <row r="21" spans="1:33" ht="56.25">
      <c r="A21" s="619" t="s">
        <v>0</v>
      </c>
      <c r="B21" s="646" t="s">
        <v>240</v>
      </c>
      <c r="C21" s="641" t="s">
        <v>825</v>
      </c>
      <c r="D21" s="622" t="s">
        <v>349</v>
      </c>
      <c r="E21" s="622"/>
      <c r="F21" s="622" t="s">
        <v>832</v>
      </c>
      <c r="G21" s="356" t="s">
        <v>241</v>
      </c>
      <c r="H21" s="642">
        <v>2500</v>
      </c>
      <c r="I21" s="642">
        <v>2500</v>
      </c>
      <c r="J21" s="642">
        <f t="shared" si="7"/>
        <v>2450</v>
      </c>
      <c r="K21" s="642">
        <v>2450</v>
      </c>
      <c r="L21" s="642">
        <f t="shared" ref="L21:L26" si="9">M21</f>
        <v>0</v>
      </c>
      <c r="M21" s="642"/>
      <c r="N21" s="642">
        <f t="shared" ref="N21:N26" si="10">O21</f>
        <v>1739.5</v>
      </c>
      <c r="O21" s="642">
        <v>1739.5</v>
      </c>
      <c r="P21" s="642">
        <f t="shared" si="8"/>
        <v>2450</v>
      </c>
      <c r="Q21" s="642">
        <v>2450</v>
      </c>
      <c r="R21" s="642"/>
      <c r="S21" s="642"/>
      <c r="T21" s="642">
        <v>2500</v>
      </c>
      <c r="U21" s="642"/>
      <c r="V21" s="642"/>
      <c r="W21" s="642"/>
      <c r="X21" s="642">
        <v>2450</v>
      </c>
      <c r="Y21" s="642"/>
      <c r="Z21" s="642"/>
      <c r="AA21" s="642"/>
      <c r="AB21" s="644">
        <f t="shared" si="3"/>
        <v>50</v>
      </c>
      <c r="AC21" s="644">
        <v>50</v>
      </c>
      <c r="AD21" s="642"/>
      <c r="AE21" s="642"/>
      <c r="AF21" s="642"/>
      <c r="AG21" s="622"/>
    </row>
    <row r="22" spans="1:33" ht="56.25">
      <c r="A22" s="619" t="s">
        <v>4</v>
      </c>
      <c r="B22" s="646" t="s">
        <v>242</v>
      </c>
      <c r="C22" s="641" t="s">
        <v>825</v>
      </c>
      <c r="D22" s="622" t="s">
        <v>349</v>
      </c>
      <c r="E22" s="622"/>
      <c r="F22" s="622" t="s">
        <v>832</v>
      </c>
      <c r="G22" s="356" t="s">
        <v>243</v>
      </c>
      <c r="H22" s="642">
        <v>2500</v>
      </c>
      <c r="I22" s="642">
        <v>2500</v>
      </c>
      <c r="J22" s="642">
        <f t="shared" si="7"/>
        <v>2450</v>
      </c>
      <c r="K22" s="642">
        <v>2450</v>
      </c>
      <c r="L22" s="642">
        <f t="shared" si="9"/>
        <v>812.81</v>
      </c>
      <c r="M22" s="642">
        <v>812.81</v>
      </c>
      <c r="N22" s="642">
        <f t="shared" si="10"/>
        <v>1739.5</v>
      </c>
      <c r="O22" s="642">
        <v>1739.5</v>
      </c>
      <c r="P22" s="642">
        <f t="shared" si="8"/>
        <v>2450</v>
      </c>
      <c r="Q22" s="642">
        <v>2450</v>
      </c>
      <c r="R22" s="642"/>
      <c r="S22" s="642"/>
      <c r="T22" s="642">
        <v>2500</v>
      </c>
      <c r="U22" s="642"/>
      <c r="V22" s="642"/>
      <c r="W22" s="642"/>
      <c r="X22" s="642">
        <v>2450</v>
      </c>
      <c r="Y22" s="642"/>
      <c r="Z22" s="642"/>
      <c r="AA22" s="642"/>
      <c r="AB22" s="644">
        <f t="shared" si="3"/>
        <v>50</v>
      </c>
      <c r="AC22" s="644">
        <v>50</v>
      </c>
      <c r="AD22" s="642"/>
      <c r="AE22" s="642"/>
      <c r="AF22" s="642"/>
      <c r="AG22" s="622"/>
    </row>
    <row r="23" spans="1:33" ht="56.25">
      <c r="A23" s="619" t="s">
        <v>5</v>
      </c>
      <c r="B23" s="646" t="s">
        <v>244</v>
      </c>
      <c r="C23" s="641" t="s">
        <v>825</v>
      </c>
      <c r="D23" s="622" t="s">
        <v>349</v>
      </c>
      <c r="E23" s="622"/>
      <c r="F23" s="622" t="s">
        <v>832</v>
      </c>
      <c r="G23" s="356" t="s">
        <v>245</v>
      </c>
      <c r="H23" s="642">
        <v>2137</v>
      </c>
      <c r="I23" s="642">
        <v>2137</v>
      </c>
      <c r="J23" s="642">
        <f t="shared" si="7"/>
        <v>2100</v>
      </c>
      <c r="K23" s="642">
        <v>2100</v>
      </c>
      <c r="L23" s="642">
        <f t="shared" si="9"/>
        <v>0</v>
      </c>
      <c r="M23" s="642"/>
      <c r="N23" s="642">
        <f t="shared" si="10"/>
        <v>1491</v>
      </c>
      <c r="O23" s="642">
        <v>1491</v>
      </c>
      <c r="P23" s="642">
        <f t="shared" si="8"/>
        <v>2100</v>
      </c>
      <c r="Q23" s="642">
        <v>2100</v>
      </c>
      <c r="R23" s="642"/>
      <c r="S23" s="642"/>
      <c r="T23" s="642">
        <v>2137</v>
      </c>
      <c r="U23" s="642"/>
      <c r="V23" s="642"/>
      <c r="W23" s="642"/>
      <c r="X23" s="642">
        <v>2100</v>
      </c>
      <c r="Y23" s="642"/>
      <c r="Z23" s="642"/>
      <c r="AA23" s="642"/>
      <c r="AB23" s="644">
        <f t="shared" si="3"/>
        <v>37</v>
      </c>
      <c r="AC23" s="644">
        <v>37</v>
      </c>
      <c r="AD23" s="642"/>
      <c r="AE23" s="642"/>
      <c r="AF23" s="642"/>
      <c r="AG23" s="622"/>
    </row>
    <row r="24" spans="1:33" ht="56.25">
      <c r="A24" s="619" t="s">
        <v>9</v>
      </c>
      <c r="B24" s="646" t="s">
        <v>246</v>
      </c>
      <c r="C24" s="641" t="s">
        <v>825</v>
      </c>
      <c r="D24" s="622" t="s">
        <v>349</v>
      </c>
      <c r="E24" s="622"/>
      <c r="F24" s="622" t="s">
        <v>832</v>
      </c>
      <c r="G24" s="356" t="s">
        <v>247</v>
      </c>
      <c r="H24" s="642">
        <v>1499.7</v>
      </c>
      <c r="I24" s="642">
        <v>1499.7</v>
      </c>
      <c r="J24" s="642">
        <f t="shared" si="7"/>
        <v>1424.7149999999999</v>
      </c>
      <c r="K24" s="642">
        <v>1424.7149999999999</v>
      </c>
      <c r="L24" s="642">
        <f t="shared" si="9"/>
        <v>0</v>
      </c>
      <c r="M24" s="642"/>
      <c r="N24" s="642">
        <f t="shared" si="10"/>
        <v>1011.5476499999999</v>
      </c>
      <c r="O24" s="642">
        <v>1011.5476499999999</v>
      </c>
      <c r="P24" s="642">
        <f t="shared" si="8"/>
        <v>1424.7149999999999</v>
      </c>
      <c r="Q24" s="642">
        <v>1424.7149999999999</v>
      </c>
      <c r="R24" s="642"/>
      <c r="S24" s="642"/>
      <c r="T24" s="642">
        <v>1499.7</v>
      </c>
      <c r="U24" s="642"/>
      <c r="V24" s="642"/>
      <c r="W24" s="642"/>
      <c r="X24" s="642">
        <v>1425</v>
      </c>
      <c r="Y24" s="642"/>
      <c r="Z24" s="642"/>
      <c r="AA24" s="642"/>
      <c r="AB24" s="644">
        <f t="shared" si="3"/>
        <v>74.700000000000045</v>
      </c>
      <c r="AC24" s="644">
        <v>74.700000000000045</v>
      </c>
      <c r="AD24" s="642"/>
      <c r="AE24" s="642"/>
      <c r="AF24" s="642"/>
      <c r="AG24" s="622" t="s">
        <v>833</v>
      </c>
    </row>
    <row r="25" spans="1:33" ht="56.25">
      <c r="A25" s="619" t="s">
        <v>521</v>
      </c>
      <c r="B25" s="646" t="s">
        <v>248</v>
      </c>
      <c r="C25" s="641" t="s">
        <v>825</v>
      </c>
      <c r="D25" s="622" t="s">
        <v>349</v>
      </c>
      <c r="E25" s="622"/>
      <c r="F25" s="622" t="s">
        <v>832</v>
      </c>
      <c r="G25" s="356" t="s">
        <v>249</v>
      </c>
      <c r="H25" s="642">
        <v>4000</v>
      </c>
      <c r="I25" s="642">
        <v>3900</v>
      </c>
      <c r="J25" s="642">
        <f t="shared" si="7"/>
        <v>2500</v>
      </c>
      <c r="K25" s="642">
        <v>2500</v>
      </c>
      <c r="L25" s="642">
        <v>1190.69</v>
      </c>
      <c r="M25" s="642">
        <v>1190.69</v>
      </c>
      <c r="N25" s="642">
        <f t="shared" si="10"/>
        <v>1775</v>
      </c>
      <c r="O25" s="642">
        <v>1775</v>
      </c>
      <c r="P25" s="642">
        <f t="shared" si="8"/>
        <v>2500</v>
      </c>
      <c r="Q25" s="642">
        <v>2500</v>
      </c>
      <c r="R25" s="642"/>
      <c r="S25" s="642"/>
      <c r="T25" s="642">
        <v>3900</v>
      </c>
      <c r="U25" s="642"/>
      <c r="V25" s="642"/>
      <c r="W25" s="642"/>
      <c r="X25" s="642">
        <v>2500</v>
      </c>
      <c r="Y25" s="642"/>
      <c r="Z25" s="642"/>
      <c r="AA25" s="642"/>
      <c r="AB25" s="644">
        <f t="shared" si="3"/>
        <v>1400</v>
      </c>
      <c r="AC25" s="644">
        <v>1400</v>
      </c>
      <c r="AD25" s="642"/>
      <c r="AE25" s="642"/>
      <c r="AF25" s="642"/>
      <c r="AG25" s="622" t="s">
        <v>831</v>
      </c>
    </row>
    <row r="26" spans="1:33" ht="47.25">
      <c r="A26" s="619" t="s">
        <v>522</v>
      </c>
      <c r="B26" s="646" t="s">
        <v>250</v>
      </c>
      <c r="C26" s="641" t="s">
        <v>825</v>
      </c>
      <c r="D26" s="622" t="s">
        <v>347</v>
      </c>
      <c r="E26" s="622"/>
      <c r="F26" s="622" t="s">
        <v>832</v>
      </c>
      <c r="G26" s="356" t="s">
        <v>251</v>
      </c>
      <c r="H26" s="642">
        <v>2509</v>
      </c>
      <c r="I26" s="642">
        <v>2509</v>
      </c>
      <c r="J26" s="642">
        <f t="shared" si="7"/>
        <v>2460</v>
      </c>
      <c r="K26" s="642">
        <v>2460</v>
      </c>
      <c r="L26" s="642">
        <f t="shared" si="9"/>
        <v>216.24600000000001</v>
      </c>
      <c r="M26" s="642">
        <v>216.24600000000001</v>
      </c>
      <c r="N26" s="642">
        <f t="shared" si="10"/>
        <v>1746.6</v>
      </c>
      <c r="O26" s="642">
        <v>1746.6</v>
      </c>
      <c r="P26" s="642">
        <f>Q26</f>
        <v>2460</v>
      </c>
      <c r="Q26" s="642">
        <v>2460</v>
      </c>
      <c r="R26" s="642"/>
      <c r="S26" s="642"/>
      <c r="T26" s="642">
        <v>2508.5</v>
      </c>
      <c r="U26" s="642"/>
      <c r="V26" s="642"/>
      <c r="W26" s="642"/>
      <c r="X26" s="642">
        <v>2460</v>
      </c>
      <c r="Y26" s="642"/>
      <c r="Z26" s="642"/>
      <c r="AA26" s="642"/>
      <c r="AB26" s="644">
        <f t="shared" si="3"/>
        <v>48.5</v>
      </c>
      <c r="AC26" s="644">
        <v>48.5</v>
      </c>
      <c r="AD26" s="642"/>
      <c r="AE26" s="642"/>
      <c r="AF26" s="642"/>
      <c r="AG26" s="622"/>
    </row>
    <row r="27" spans="1:33" ht="56.25">
      <c r="A27" s="647" t="s">
        <v>103</v>
      </c>
      <c r="B27" s="648" t="s">
        <v>308</v>
      </c>
      <c r="C27" s="641" t="s">
        <v>825</v>
      </c>
      <c r="D27" s="636"/>
      <c r="E27" s="636"/>
      <c r="F27" s="636"/>
      <c r="G27" s="637"/>
      <c r="H27" s="638">
        <f>H28</f>
        <v>75758</v>
      </c>
      <c r="I27" s="638">
        <f t="shared" ref="I27:AC27" si="11">I28</f>
        <v>68976</v>
      </c>
      <c r="J27" s="638">
        <f t="shared" si="11"/>
        <v>5561</v>
      </c>
      <c r="K27" s="638">
        <f t="shared" si="11"/>
        <v>5561</v>
      </c>
      <c r="L27" s="638">
        <f t="shared" si="11"/>
        <v>1404.596</v>
      </c>
      <c r="M27" s="638">
        <f t="shared" si="11"/>
        <v>1404.596</v>
      </c>
      <c r="N27" s="638">
        <f t="shared" si="11"/>
        <v>3948.31</v>
      </c>
      <c r="O27" s="638">
        <f t="shared" si="11"/>
        <v>3948.31</v>
      </c>
      <c r="P27" s="638">
        <f t="shared" si="11"/>
        <v>5561</v>
      </c>
      <c r="Q27" s="638">
        <f t="shared" si="11"/>
        <v>5561</v>
      </c>
      <c r="R27" s="638">
        <f t="shared" si="11"/>
        <v>0</v>
      </c>
      <c r="S27" s="638">
        <f t="shared" si="11"/>
        <v>0</v>
      </c>
      <c r="T27" s="638">
        <f t="shared" si="11"/>
        <v>68976</v>
      </c>
      <c r="U27" s="638">
        <f t="shared" si="11"/>
        <v>0</v>
      </c>
      <c r="V27" s="638">
        <f t="shared" si="11"/>
        <v>0</v>
      </c>
      <c r="W27" s="638">
        <f t="shared" si="11"/>
        <v>0</v>
      </c>
      <c r="X27" s="638">
        <f t="shared" si="11"/>
        <v>68976</v>
      </c>
      <c r="Y27" s="638">
        <f t="shared" si="11"/>
        <v>0</v>
      </c>
      <c r="Z27" s="638">
        <f t="shared" si="11"/>
        <v>0</v>
      </c>
      <c r="AA27" s="638">
        <f t="shared" si="11"/>
        <v>0</v>
      </c>
      <c r="AB27" s="639">
        <f t="shared" si="11"/>
        <v>0</v>
      </c>
      <c r="AC27" s="639">
        <f t="shared" si="11"/>
        <v>0</v>
      </c>
      <c r="AD27" s="638"/>
      <c r="AE27" s="638"/>
      <c r="AF27" s="638"/>
      <c r="AG27" s="636"/>
    </row>
    <row r="28" spans="1:33" ht="18.75">
      <c r="A28" s="647" t="s">
        <v>823</v>
      </c>
      <c r="B28" s="648" t="s">
        <v>830</v>
      </c>
      <c r="C28" s="641"/>
      <c r="D28" s="636"/>
      <c r="E28" s="636"/>
      <c r="F28" s="636"/>
      <c r="G28" s="637"/>
      <c r="H28" s="638">
        <f t="shared" ref="H28:Q28" si="12">SUM(H29:H35)</f>
        <v>75758</v>
      </c>
      <c r="I28" s="638">
        <f t="shared" si="12"/>
        <v>68976</v>
      </c>
      <c r="J28" s="638">
        <f t="shared" si="12"/>
        <v>5561</v>
      </c>
      <c r="K28" s="638">
        <f t="shared" si="12"/>
        <v>5561</v>
      </c>
      <c r="L28" s="638">
        <f t="shared" si="12"/>
        <v>1404.596</v>
      </c>
      <c r="M28" s="638">
        <f t="shared" si="12"/>
        <v>1404.596</v>
      </c>
      <c r="N28" s="638">
        <f t="shared" si="12"/>
        <v>3948.31</v>
      </c>
      <c r="O28" s="638">
        <f t="shared" si="12"/>
        <v>3948.31</v>
      </c>
      <c r="P28" s="638">
        <f t="shared" si="12"/>
        <v>5561</v>
      </c>
      <c r="Q28" s="638">
        <f t="shared" si="12"/>
        <v>5561</v>
      </c>
      <c r="R28" s="638">
        <f>SUM(R29:R35)</f>
        <v>0</v>
      </c>
      <c r="S28" s="638">
        <f t="shared" ref="S28:AB28" si="13">SUM(S29:S35)</f>
        <v>0</v>
      </c>
      <c r="T28" s="638">
        <f t="shared" si="13"/>
        <v>68976</v>
      </c>
      <c r="U28" s="638">
        <f t="shared" si="13"/>
        <v>0</v>
      </c>
      <c r="V28" s="638">
        <f t="shared" si="13"/>
        <v>0</v>
      </c>
      <c r="W28" s="638">
        <f t="shared" si="13"/>
        <v>0</v>
      </c>
      <c r="X28" s="638">
        <f t="shared" si="13"/>
        <v>68976</v>
      </c>
      <c r="Y28" s="638">
        <f t="shared" si="13"/>
        <v>0</v>
      </c>
      <c r="Z28" s="638">
        <f t="shared" si="13"/>
        <v>0</v>
      </c>
      <c r="AA28" s="638">
        <f t="shared" si="13"/>
        <v>0</v>
      </c>
      <c r="AB28" s="639">
        <f t="shared" si="13"/>
        <v>0</v>
      </c>
      <c r="AC28" s="639">
        <v>0</v>
      </c>
      <c r="AD28" s="638"/>
      <c r="AE28" s="638"/>
      <c r="AF28" s="638"/>
      <c r="AG28" s="636"/>
    </row>
    <row r="29" spans="1:33" ht="47.25">
      <c r="A29" s="199">
        <v>1</v>
      </c>
      <c r="B29" s="649" t="s">
        <v>834</v>
      </c>
      <c r="C29" s="641"/>
      <c r="D29" s="622"/>
      <c r="E29" s="622"/>
      <c r="F29" s="622"/>
      <c r="G29" s="650" t="s">
        <v>835</v>
      </c>
      <c r="H29" s="642">
        <v>9600</v>
      </c>
      <c r="I29" s="642">
        <v>9520</v>
      </c>
      <c r="J29" s="642">
        <v>1733</v>
      </c>
      <c r="K29" s="642">
        <f>J29</f>
        <v>1733</v>
      </c>
      <c r="L29" s="642">
        <v>1154.596</v>
      </c>
      <c r="M29" s="642">
        <v>1154.596</v>
      </c>
      <c r="N29" s="642">
        <f>O29</f>
        <v>1230.4299999999998</v>
      </c>
      <c r="O29" s="642">
        <f>K29*71%</f>
        <v>1230.4299999999998</v>
      </c>
      <c r="P29" s="642">
        <f>Q29</f>
        <v>1733</v>
      </c>
      <c r="Q29" s="642">
        <f>K29</f>
        <v>1733</v>
      </c>
      <c r="R29" s="642"/>
      <c r="S29" s="642"/>
      <c r="T29" s="642">
        <v>9520</v>
      </c>
      <c r="U29" s="642"/>
      <c r="V29" s="642"/>
      <c r="W29" s="642"/>
      <c r="X29" s="642">
        <v>9520</v>
      </c>
      <c r="Y29" s="642"/>
      <c r="Z29" s="642"/>
      <c r="AA29" s="642"/>
      <c r="AB29" s="644">
        <f>T29-X29</f>
        <v>0</v>
      </c>
      <c r="AC29" s="644">
        <v>0</v>
      </c>
      <c r="AD29" s="642"/>
      <c r="AE29" s="642"/>
      <c r="AF29" s="642"/>
      <c r="AG29" s="622"/>
    </row>
    <row r="30" spans="1:33" ht="47.25">
      <c r="A30" s="199">
        <v>2</v>
      </c>
      <c r="B30" s="649" t="s">
        <v>836</v>
      </c>
      <c r="C30" s="641"/>
      <c r="D30" s="636"/>
      <c r="E30" s="636"/>
      <c r="F30" s="636"/>
      <c r="G30" s="650" t="s">
        <v>837</v>
      </c>
      <c r="H30" s="642">
        <v>14900</v>
      </c>
      <c r="I30" s="642">
        <v>8868</v>
      </c>
      <c r="J30" s="642">
        <v>1328</v>
      </c>
      <c r="K30" s="642">
        <f t="shared" ref="K30:K35" si="14">J30</f>
        <v>1328</v>
      </c>
      <c r="L30" s="638"/>
      <c r="M30" s="638"/>
      <c r="N30" s="642">
        <f t="shared" ref="N30:N35" si="15">O30</f>
        <v>942.88</v>
      </c>
      <c r="O30" s="642">
        <f t="shared" ref="O30:O35" si="16">K30*71%</f>
        <v>942.88</v>
      </c>
      <c r="P30" s="642">
        <f t="shared" ref="P30:P35" si="17">Q30</f>
        <v>1328</v>
      </c>
      <c r="Q30" s="642">
        <f t="shared" ref="Q30:Q35" si="18">K30</f>
        <v>1328</v>
      </c>
      <c r="R30" s="642"/>
      <c r="S30" s="642"/>
      <c r="T30" s="642">
        <v>8868</v>
      </c>
      <c r="U30" s="642"/>
      <c r="V30" s="642"/>
      <c r="W30" s="642"/>
      <c r="X30" s="642">
        <v>8868</v>
      </c>
      <c r="Y30" s="642"/>
      <c r="Z30" s="642"/>
      <c r="AA30" s="642"/>
      <c r="AB30" s="644">
        <f t="shared" ref="AB30:AB35" si="19">T30-X30</f>
        <v>0</v>
      </c>
      <c r="AC30" s="644">
        <v>0</v>
      </c>
      <c r="AD30" s="642"/>
      <c r="AE30" s="642"/>
      <c r="AF30" s="642"/>
      <c r="AG30" s="622"/>
    </row>
    <row r="31" spans="1:33" ht="47.25">
      <c r="A31" s="199">
        <v>3</v>
      </c>
      <c r="B31" s="649" t="s">
        <v>838</v>
      </c>
      <c r="C31" s="641"/>
      <c r="D31" s="636"/>
      <c r="E31" s="636"/>
      <c r="F31" s="636"/>
      <c r="G31" s="650" t="s">
        <v>839</v>
      </c>
      <c r="H31" s="642">
        <v>8658</v>
      </c>
      <c r="I31" s="642">
        <v>8642</v>
      </c>
      <c r="J31" s="642">
        <v>400</v>
      </c>
      <c r="K31" s="642">
        <f t="shared" si="14"/>
        <v>400</v>
      </c>
      <c r="L31" s="638"/>
      <c r="M31" s="638"/>
      <c r="N31" s="642">
        <f t="shared" si="15"/>
        <v>284</v>
      </c>
      <c r="O31" s="642">
        <f t="shared" si="16"/>
        <v>284</v>
      </c>
      <c r="P31" s="642">
        <f t="shared" si="17"/>
        <v>400</v>
      </c>
      <c r="Q31" s="642">
        <f t="shared" si="18"/>
        <v>400</v>
      </c>
      <c r="R31" s="642"/>
      <c r="S31" s="642"/>
      <c r="T31" s="642">
        <v>8642</v>
      </c>
      <c r="U31" s="642"/>
      <c r="V31" s="642"/>
      <c r="W31" s="642"/>
      <c r="X31" s="642">
        <v>8642</v>
      </c>
      <c r="Y31" s="642"/>
      <c r="Z31" s="642"/>
      <c r="AA31" s="642"/>
      <c r="AB31" s="644">
        <f t="shared" si="19"/>
        <v>0</v>
      </c>
      <c r="AC31" s="644">
        <v>0</v>
      </c>
      <c r="AD31" s="642"/>
      <c r="AE31" s="642"/>
      <c r="AF31" s="642"/>
      <c r="AG31" s="622"/>
    </row>
    <row r="32" spans="1:33" ht="47.25">
      <c r="A32" s="199">
        <v>5</v>
      </c>
      <c r="B32" s="649" t="s">
        <v>840</v>
      </c>
      <c r="C32" s="641"/>
      <c r="D32" s="636"/>
      <c r="E32" s="636"/>
      <c r="F32" s="636"/>
      <c r="G32" s="650" t="s">
        <v>841</v>
      </c>
      <c r="H32" s="642">
        <v>11000</v>
      </c>
      <c r="I32" s="642">
        <v>10706</v>
      </c>
      <c r="J32" s="642">
        <v>600</v>
      </c>
      <c r="K32" s="642">
        <f t="shared" si="14"/>
        <v>600</v>
      </c>
      <c r="L32" s="638"/>
      <c r="M32" s="638"/>
      <c r="N32" s="642">
        <f t="shared" si="15"/>
        <v>426</v>
      </c>
      <c r="O32" s="642">
        <f t="shared" si="16"/>
        <v>426</v>
      </c>
      <c r="P32" s="642">
        <f t="shared" si="17"/>
        <v>600</v>
      </c>
      <c r="Q32" s="642">
        <f t="shared" si="18"/>
        <v>600</v>
      </c>
      <c r="R32" s="642"/>
      <c r="S32" s="642"/>
      <c r="T32" s="642">
        <v>10706</v>
      </c>
      <c r="U32" s="642"/>
      <c r="V32" s="642"/>
      <c r="W32" s="642"/>
      <c r="X32" s="642">
        <v>10706</v>
      </c>
      <c r="Y32" s="642"/>
      <c r="Z32" s="642"/>
      <c r="AA32" s="642"/>
      <c r="AB32" s="644">
        <f t="shared" si="19"/>
        <v>0</v>
      </c>
      <c r="AC32" s="644">
        <v>0</v>
      </c>
      <c r="AD32" s="642"/>
      <c r="AE32" s="642"/>
      <c r="AF32" s="642"/>
      <c r="AG32" s="622"/>
    </row>
    <row r="33" spans="1:33" ht="47.25">
      <c r="A33" s="199">
        <v>6</v>
      </c>
      <c r="B33" s="649" t="s">
        <v>842</v>
      </c>
      <c r="C33" s="641"/>
      <c r="D33" s="636"/>
      <c r="E33" s="636"/>
      <c r="F33" s="636"/>
      <c r="G33" s="650" t="s">
        <v>843</v>
      </c>
      <c r="H33" s="642">
        <v>9000</v>
      </c>
      <c r="I33" s="642">
        <v>8735</v>
      </c>
      <c r="J33" s="642">
        <v>300</v>
      </c>
      <c r="K33" s="642">
        <f t="shared" si="14"/>
        <v>300</v>
      </c>
      <c r="L33" s="638"/>
      <c r="M33" s="638"/>
      <c r="N33" s="642">
        <f t="shared" si="15"/>
        <v>213</v>
      </c>
      <c r="O33" s="642">
        <f t="shared" si="16"/>
        <v>213</v>
      </c>
      <c r="P33" s="642">
        <f t="shared" si="17"/>
        <v>300</v>
      </c>
      <c r="Q33" s="642">
        <f t="shared" si="18"/>
        <v>300</v>
      </c>
      <c r="R33" s="642"/>
      <c r="S33" s="642"/>
      <c r="T33" s="642">
        <v>8735</v>
      </c>
      <c r="U33" s="642"/>
      <c r="V33" s="642"/>
      <c r="W33" s="642"/>
      <c r="X33" s="642">
        <v>8735</v>
      </c>
      <c r="Y33" s="642"/>
      <c r="Z33" s="642"/>
      <c r="AA33" s="642"/>
      <c r="AB33" s="644">
        <f t="shared" si="19"/>
        <v>0</v>
      </c>
      <c r="AC33" s="644">
        <v>0</v>
      </c>
      <c r="AD33" s="642"/>
      <c r="AE33" s="642"/>
      <c r="AF33" s="642"/>
      <c r="AG33" s="622"/>
    </row>
    <row r="34" spans="1:33" ht="47.25">
      <c r="A34" s="199">
        <v>7</v>
      </c>
      <c r="B34" s="649" t="s">
        <v>844</v>
      </c>
      <c r="C34" s="641"/>
      <c r="D34" s="636"/>
      <c r="E34" s="636"/>
      <c r="F34" s="636"/>
      <c r="G34" s="650" t="s">
        <v>845</v>
      </c>
      <c r="H34" s="642">
        <v>10600</v>
      </c>
      <c r="I34" s="642">
        <v>10582</v>
      </c>
      <c r="J34" s="642">
        <v>500</v>
      </c>
      <c r="K34" s="642">
        <f t="shared" si="14"/>
        <v>500</v>
      </c>
      <c r="L34" s="638"/>
      <c r="M34" s="638"/>
      <c r="N34" s="642">
        <f t="shared" si="15"/>
        <v>355</v>
      </c>
      <c r="O34" s="642">
        <f t="shared" si="16"/>
        <v>355</v>
      </c>
      <c r="P34" s="642">
        <f t="shared" si="17"/>
        <v>500</v>
      </c>
      <c r="Q34" s="642">
        <f t="shared" si="18"/>
        <v>500</v>
      </c>
      <c r="R34" s="642"/>
      <c r="S34" s="642"/>
      <c r="T34" s="642">
        <v>10582</v>
      </c>
      <c r="U34" s="642"/>
      <c r="V34" s="642"/>
      <c r="W34" s="642"/>
      <c r="X34" s="642">
        <v>10582</v>
      </c>
      <c r="Y34" s="642"/>
      <c r="Z34" s="642"/>
      <c r="AA34" s="642"/>
      <c r="AB34" s="644">
        <f t="shared" si="19"/>
        <v>0</v>
      </c>
      <c r="AC34" s="644">
        <v>0</v>
      </c>
      <c r="AD34" s="642"/>
      <c r="AE34" s="642"/>
      <c r="AF34" s="642"/>
      <c r="AG34" s="622"/>
    </row>
    <row r="35" spans="1:33" ht="47.25">
      <c r="A35" s="199">
        <v>8</v>
      </c>
      <c r="B35" s="649" t="s">
        <v>846</v>
      </c>
      <c r="C35" s="641"/>
      <c r="D35" s="636"/>
      <c r="E35" s="636"/>
      <c r="F35" s="636"/>
      <c r="G35" s="650" t="s">
        <v>847</v>
      </c>
      <c r="H35" s="642">
        <v>12000</v>
      </c>
      <c r="I35" s="642">
        <v>11923</v>
      </c>
      <c r="J35" s="642">
        <v>700</v>
      </c>
      <c r="K35" s="642">
        <f t="shared" si="14"/>
        <v>700</v>
      </c>
      <c r="L35" s="642">
        <v>250</v>
      </c>
      <c r="M35" s="642">
        <v>250</v>
      </c>
      <c r="N35" s="642">
        <f t="shared" si="15"/>
        <v>497</v>
      </c>
      <c r="O35" s="642">
        <f t="shared" si="16"/>
        <v>497</v>
      </c>
      <c r="P35" s="642">
        <f t="shared" si="17"/>
        <v>700</v>
      </c>
      <c r="Q35" s="642">
        <f t="shared" si="18"/>
        <v>700</v>
      </c>
      <c r="R35" s="642"/>
      <c r="S35" s="642"/>
      <c r="T35" s="642">
        <v>11923</v>
      </c>
      <c r="U35" s="642"/>
      <c r="V35" s="642"/>
      <c r="W35" s="642"/>
      <c r="X35" s="642">
        <v>11923</v>
      </c>
      <c r="Y35" s="642"/>
      <c r="Z35" s="642"/>
      <c r="AA35" s="642"/>
      <c r="AB35" s="644">
        <f t="shared" si="19"/>
        <v>0</v>
      </c>
      <c r="AC35" s="644">
        <v>0</v>
      </c>
      <c r="AD35" s="642"/>
      <c r="AE35" s="642"/>
      <c r="AF35" s="642"/>
      <c r="AG35" s="622"/>
    </row>
    <row r="36" spans="1:33" ht="75">
      <c r="A36" s="647" t="s">
        <v>801</v>
      </c>
      <c r="B36" s="651" t="s">
        <v>309</v>
      </c>
      <c r="C36" s="636"/>
      <c r="D36" s="636"/>
      <c r="E36" s="636"/>
      <c r="F36" s="636"/>
      <c r="G36" s="637"/>
      <c r="H36" s="638">
        <f>SUM(H38)</f>
        <v>5190</v>
      </c>
      <c r="I36" s="638">
        <f t="shared" ref="I36:AD36" si="20">SUM(I38)</f>
        <v>5190</v>
      </c>
      <c r="J36" s="638">
        <f t="shared" si="20"/>
        <v>0</v>
      </c>
      <c r="K36" s="638">
        <f t="shared" si="20"/>
        <v>0</v>
      </c>
      <c r="L36" s="638">
        <f t="shared" si="20"/>
        <v>0</v>
      </c>
      <c r="M36" s="638">
        <f t="shared" si="20"/>
        <v>0</v>
      </c>
      <c r="N36" s="638">
        <f t="shared" si="20"/>
        <v>0</v>
      </c>
      <c r="O36" s="638">
        <f t="shared" si="20"/>
        <v>0</v>
      </c>
      <c r="P36" s="638">
        <f t="shared" si="20"/>
        <v>0</v>
      </c>
      <c r="Q36" s="638">
        <f t="shared" si="20"/>
        <v>0</v>
      </c>
      <c r="R36" s="638">
        <f t="shared" si="20"/>
        <v>0</v>
      </c>
      <c r="S36" s="638">
        <f t="shared" si="20"/>
        <v>0</v>
      </c>
      <c r="T36" s="638">
        <f t="shared" si="20"/>
        <v>5190</v>
      </c>
      <c r="U36" s="638">
        <f t="shared" si="20"/>
        <v>0</v>
      </c>
      <c r="V36" s="638">
        <f t="shared" si="20"/>
        <v>0</v>
      </c>
      <c r="W36" s="638">
        <f t="shared" si="20"/>
        <v>0</v>
      </c>
      <c r="X36" s="638">
        <f t="shared" si="20"/>
        <v>0</v>
      </c>
      <c r="Y36" s="638">
        <f t="shared" si="20"/>
        <v>0</v>
      </c>
      <c r="Z36" s="638">
        <f t="shared" si="20"/>
        <v>0</v>
      </c>
      <c r="AA36" s="638">
        <f t="shared" si="20"/>
        <v>0</v>
      </c>
      <c r="AB36" s="639">
        <f>+AB37</f>
        <v>2183</v>
      </c>
      <c r="AC36" s="639">
        <f t="shared" si="20"/>
        <v>2183</v>
      </c>
      <c r="AD36" s="638">
        <f t="shared" si="20"/>
        <v>0</v>
      </c>
      <c r="AE36" s="638"/>
      <c r="AF36" s="638"/>
      <c r="AG36" s="636"/>
    </row>
    <row r="37" spans="1:33" ht="37.5">
      <c r="A37" s="647" t="s">
        <v>848</v>
      </c>
      <c r="B37" s="651" t="s">
        <v>828</v>
      </c>
      <c r="C37" s="636"/>
      <c r="D37" s="636"/>
      <c r="E37" s="636"/>
      <c r="F37" s="636"/>
      <c r="G37" s="637"/>
      <c r="H37" s="638">
        <f>H36</f>
        <v>5190</v>
      </c>
      <c r="I37" s="638">
        <f t="shared" ref="I37:AD37" si="21">I36</f>
        <v>5190</v>
      </c>
      <c r="J37" s="638">
        <f t="shared" si="21"/>
        <v>0</v>
      </c>
      <c r="K37" s="638">
        <f t="shared" si="21"/>
        <v>0</v>
      </c>
      <c r="L37" s="638">
        <f t="shared" si="21"/>
        <v>0</v>
      </c>
      <c r="M37" s="638">
        <f t="shared" si="21"/>
        <v>0</v>
      </c>
      <c r="N37" s="638">
        <f t="shared" si="21"/>
        <v>0</v>
      </c>
      <c r="O37" s="638">
        <f t="shared" si="21"/>
        <v>0</v>
      </c>
      <c r="P37" s="638">
        <f t="shared" si="21"/>
        <v>0</v>
      </c>
      <c r="Q37" s="638">
        <f t="shared" si="21"/>
        <v>0</v>
      </c>
      <c r="R37" s="638">
        <f t="shared" si="21"/>
        <v>0</v>
      </c>
      <c r="S37" s="638">
        <f t="shared" si="21"/>
        <v>0</v>
      </c>
      <c r="T37" s="638">
        <f t="shared" si="21"/>
        <v>5190</v>
      </c>
      <c r="U37" s="638">
        <f t="shared" si="21"/>
        <v>0</v>
      </c>
      <c r="V37" s="638">
        <f t="shared" si="21"/>
        <v>0</v>
      </c>
      <c r="W37" s="638">
        <f t="shared" si="21"/>
        <v>0</v>
      </c>
      <c r="X37" s="638">
        <f t="shared" si="21"/>
        <v>0</v>
      </c>
      <c r="Y37" s="638">
        <f t="shared" si="21"/>
        <v>0</v>
      </c>
      <c r="Z37" s="638">
        <f t="shared" si="21"/>
        <v>0</v>
      </c>
      <c r="AA37" s="638">
        <f t="shared" si="21"/>
        <v>0</v>
      </c>
      <c r="AB37" s="644">
        <f>+AB38</f>
        <v>2183</v>
      </c>
      <c r="AC37" s="639">
        <f t="shared" si="21"/>
        <v>2183</v>
      </c>
      <c r="AD37" s="638">
        <f t="shared" si="21"/>
        <v>0</v>
      </c>
      <c r="AE37" s="638"/>
      <c r="AF37" s="638"/>
      <c r="AG37" s="636"/>
    </row>
    <row r="38" spans="1:33" ht="75">
      <c r="A38" s="619" t="s">
        <v>8</v>
      </c>
      <c r="B38" s="646" t="s">
        <v>849</v>
      </c>
      <c r="C38" s="641" t="s">
        <v>825</v>
      </c>
      <c r="D38" s="622"/>
      <c r="E38" s="622"/>
      <c r="F38" s="622"/>
      <c r="G38" s="356"/>
      <c r="H38" s="642">
        <v>5190</v>
      </c>
      <c r="I38" s="642">
        <v>5190</v>
      </c>
      <c r="J38" s="642"/>
      <c r="K38" s="642"/>
      <c r="L38" s="642"/>
      <c r="M38" s="642"/>
      <c r="N38" s="642"/>
      <c r="O38" s="642"/>
      <c r="P38" s="642"/>
      <c r="Q38" s="642"/>
      <c r="R38" s="642"/>
      <c r="S38" s="642"/>
      <c r="T38" s="642">
        <f>I38</f>
        <v>5190</v>
      </c>
      <c r="U38" s="642"/>
      <c r="V38" s="642"/>
      <c r="W38" s="642"/>
      <c r="X38" s="642">
        <v>0</v>
      </c>
      <c r="Y38" s="642"/>
      <c r="Z38" s="642"/>
      <c r="AA38" s="642"/>
      <c r="AB38" s="644">
        <f>+AC38+AD38</f>
        <v>2183</v>
      </c>
      <c r="AC38" s="644">
        <f>838+1345</f>
        <v>2183</v>
      </c>
      <c r="AD38" s="642"/>
      <c r="AE38" s="642">
        <f>+AC38-AE10</f>
        <v>2183.1029999999992</v>
      </c>
      <c r="AF38" s="642"/>
      <c r="AG38" s="622" t="s">
        <v>850</v>
      </c>
    </row>
    <row r="39" spans="1:33" ht="27" customHeight="1">
      <c r="A39" s="658"/>
      <c r="B39" s="662" t="s">
        <v>853</v>
      </c>
      <c r="C39" s="659"/>
      <c r="D39" s="660"/>
      <c r="E39" s="660"/>
      <c r="F39" s="660"/>
      <c r="G39" s="661"/>
      <c r="H39" s="660"/>
      <c r="I39" s="660"/>
      <c r="J39" s="660"/>
      <c r="K39" s="660"/>
      <c r="L39" s="660"/>
      <c r="M39" s="660"/>
      <c r="N39" s="660"/>
      <c r="O39" s="660"/>
      <c r="P39" s="660"/>
      <c r="Q39" s="660"/>
      <c r="R39" s="660"/>
      <c r="S39" s="660"/>
      <c r="T39" s="660"/>
      <c r="U39" s="660"/>
      <c r="V39" s="660"/>
      <c r="W39" s="660"/>
      <c r="X39" s="660"/>
      <c r="Y39" s="660"/>
      <c r="Z39" s="660"/>
      <c r="AA39" s="660"/>
      <c r="AB39" s="663"/>
      <c r="AC39" s="663"/>
      <c r="AD39" s="660"/>
      <c r="AE39" s="660"/>
      <c r="AF39" s="660"/>
      <c r="AG39" s="660"/>
    </row>
    <row r="40" spans="1:33" ht="27" customHeight="1">
      <c r="A40" s="652" t="s">
        <v>823</v>
      </c>
      <c r="B40" s="648" t="s">
        <v>830</v>
      </c>
      <c r="C40" s="636"/>
      <c r="D40" s="636"/>
      <c r="E40" s="636"/>
      <c r="F40" s="636"/>
      <c r="G40" s="637"/>
      <c r="H40" s="638">
        <f t="shared" ref="H40:AC40" si="22">+SUM(H41:H42)</f>
        <v>6089</v>
      </c>
      <c r="I40" s="638">
        <f t="shared" si="22"/>
        <v>5826</v>
      </c>
      <c r="J40" s="638">
        <f t="shared" si="22"/>
        <v>4038</v>
      </c>
      <c r="K40" s="638">
        <f t="shared" si="22"/>
        <v>4038</v>
      </c>
      <c r="L40" s="638">
        <f t="shared" si="22"/>
        <v>0</v>
      </c>
      <c r="M40" s="638">
        <f t="shared" si="22"/>
        <v>0</v>
      </c>
      <c r="N40" s="638">
        <f t="shared" si="22"/>
        <v>2866.98</v>
      </c>
      <c r="O40" s="638">
        <f t="shared" si="22"/>
        <v>2866.98</v>
      </c>
      <c r="P40" s="638">
        <f t="shared" si="22"/>
        <v>4038</v>
      </c>
      <c r="Q40" s="638">
        <f t="shared" si="22"/>
        <v>4038</v>
      </c>
      <c r="R40" s="638">
        <f t="shared" si="22"/>
        <v>5234</v>
      </c>
      <c r="S40" s="638">
        <f t="shared" si="22"/>
        <v>5234</v>
      </c>
      <c r="T40" s="638">
        <f t="shared" si="22"/>
        <v>5826</v>
      </c>
      <c r="U40" s="638">
        <f t="shared" si="22"/>
        <v>0</v>
      </c>
      <c r="V40" s="638">
        <f t="shared" si="22"/>
        <v>0</v>
      </c>
      <c r="W40" s="638">
        <f t="shared" si="22"/>
        <v>0</v>
      </c>
      <c r="X40" s="638">
        <f t="shared" si="22"/>
        <v>5234</v>
      </c>
      <c r="Y40" s="638">
        <f t="shared" si="22"/>
        <v>0</v>
      </c>
      <c r="Z40" s="638">
        <f t="shared" si="22"/>
        <v>0</v>
      </c>
      <c r="AA40" s="638">
        <f t="shared" si="22"/>
        <v>0</v>
      </c>
      <c r="AB40" s="638">
        <f t="shared" si="22"/>
        <v>485</v>
      </c>
      <c r="AC40" s="638">
        <f t="shared" si="22"/>
        <v>222</v>
      </c>
      <c r="AD40" s="664"/>
      <c r="AE40" s="664"/>
      <c r="AF40" s="664"/>
      <c r="AG40" s="664"/>
    </row>
    <row r="41" spans="1:33" ht="56.25">
      <c r="A41" s="653" t="s">
        <v>8</v>
      </c>
      <c r="B41" s="654" t="s">
        <v>255</v>
      </c>
      <c r="C41" s="623" t="s">
        <v>825</v>
      </c>
      <c r="D41" s="623" t="s">
        <v>351</v>
      </c>
      <c r="E41" s="623"/>
      <c r="F41" s="623" t="s">
        <v>851</v>
      </c>
      <c r="G41" s="655" t="s">
        <v>256</v>
      </c>
      <c r="H41" s="656">
        <v>566</v>
      </c>
      <c r="I41" s="656">
        <v>566</v>
      </c>
      <c r="J41" s="656">
        <v>538</v>
      </c>
      <c r="K41" s="656">
        <f>J41</f>
        <v>538</v>
      </c>
      <c r="L41" s="656"/>
      <c r="M41" s="656"/>
      <c r="N41" s="656">
        <f>O41</f>
        <v>381.97999999999996</v>
      </c>
      <c r="O41" s="656">
        <f>K41*71%</f>
        <v>381.97999999999996</v>
      </c>
      <c r="P41" s="656">
        <f>Q41</f>
        <v>538</v>
      </c>
      <c r="Q41" s="656">
        <f>K41</f>
        <v>538</v>
      </c>
      <c r="R41" s="656">
        <v>538</v>
      </c>
      <c r="S41" s="656">
        <v>538</v>
      </c>
      <c r="T41" s="656">
        <v>566</v>
      </c>
      <c r="U41" s="656"/>
      <c r="V41" s="656"/>
      <c r="W41" s="656"/>
      <c r="X41" s="656">
        <v>538</v>
      </c>
      <c r="Y41" s="656"/>
      <c r="Z41" s="656"/>
      <c r="AA41" s="656"/>
      <c r="AB41" s="656">
        <f>+H41-X41</f>
        <v>28</v>
      </c>
      <c r="AC41" s="656">
        <f>+T41-X41</f>
        <v>28</v>
      </c>
      <c r="AD41" s="664"/>
      <c r="AE41" s="664"/>
      <c r="AF41" s="664"/>
      <c r="AG41" s="664"/>
    </row>
    <row r="42" spans="1:33" ht="56.25">
      <c r="A42" s="653" t="s">
        <v>0</v>
      </c>
      <c r="B42" s="654" t="s">
        <v>157</v>
      </c>
      <c r="C42" s="623" t="s">
        <v>825</v>
      </c>
      <c r="D42" s="623" t="s">
        <v>351</v>
      </c>
      <c r="E42" s="623"/>
      <c r="F42" s="623" t="s">
        <v>826</v>
      </c>
      <c r="G42" s="655" t="s">
        <v>158</v>
      </c>
      <c r="H42" s="656">
        <v>5523</v>
      </c>
      <c r="I42" s="656">
        <v>5260</v>
      </c>
      <c r="J42" s="656">
        <f>K42</f>
        <v>3500</v>
      </c>
      <c r="K42" s="656">
        <v>3500</v>
      </c>
      <c r="L42" s="656"/>
      <c r="M42" s="656"/>
      <c r="N42" s="656">
        <f>K42*71%</f>
        <v>2485</v>
      </c>
      <c r="O42" s="656">
        <f>N42</f>
        <v>2485</v>
      </c>
      <c r="P42" s="656">
        <f>Q42</f>
        <v>3500</v>
      </c>
      <c r="Q42" s="656">
        <f>K42</f>
        <v>3500</v>
      </c>
      <c r="R42" s="656">
        <f>+S42</f>
        <v>4696</v>
      </c>
      <c r="S42" s="656">
        <v>4696</v>
      </c>
      <c r="T42" s="656">
        <v>5260</v>
      </c>
      <c r="U42" s="656"/>
      <c r="V42" s="656"/>
      <c r="W42" s="656"/>
      <c r="X42" s="656">
        <v>4696</v>
      </c>
      <c r="Y42" s="656"/>
      <c r="Z42" s="656"/>
      <c r="AA42" s="656"/>
      <c r="AB42" s="656">
        <f>+H42-X42-370</f>
        <v>457</v>
      </c>
      <c r="AC42" s="656">
        <f>+I42-X42-370</f>
        <v>194</v>
      </c>
      <c r="AD42" s="664"/>
      <c r="AE42" s="664"/>
      <c r="AF42" s="664"/>
      <c r="AG42" s="664"/>
    </row>
  </sheetData>
  <mergeCells count="43">
    <mergeCell ref="AB6:AB8"/>
    <mergeCell ref="M6:M8"/>
    <mergeCell ref="N6:N8"/>
    <mergeCell ref="O6:O8"/>
    <mergeCell ref="P6:P8"/>
    <mergeCell ref="Q6:Q8"/>
    <mergeCell ref="H6:H8"/>
    <mergeCell ref="I6:I8"/>
    <mergeCell ref="J6:J8"/>
    <mergeCell ref="K6:K8"/>
    <mergeCell ref="L6:L8"/>
    <mergeCell ref="R4:S5"/>
    <mergeCell ref="T4:AA5"/>
    <mergeCell ref="AB4:AF5"/>
    <mergeCell ref="AG4:AG8"/>
    <mergeCell ref="P5:Q5"/>
    <mergeCell ref="R6:R8"/>
    <mergeCell ref="S6:S8"/>
    <mergeCell ref="T6:W6"/>
    <mergeCell ref="X6:AA6"/>
    <mergeCell ref="AC6:AF6"/>
    <mergeCell ref="T7:T8"/>
    <mergeCell ref="U7:W7"/>
    <mergeCell ref="X7:X8"/>
    <mergeCell ref="Y7:AA7"/>
    <mergeCell ref="AC7:AC8"/>
    <mergeCell ref="AD7:AF7"/>
    <mergeCell ref="A1:AG1"/>
    <mergeCell ref="A2:AG2"/>
    <mergeCell ref="A3:AG3"/>
    <mergeCell ref="A4:A8"/>
    <mergeCell ref="B4:B8"/>
    <mergeCell ref="C4:C8"/>
    <mergeCell ref="D4:D8"/>
    <mergeCell ref="E4:E8"/>
    <mergeCell ref="F4:F8"/>
    <mergeCell ref="G4:I4"/>
    <mergeCell ref="G5:G8"/>
    <mergeCell ref="H5:I5"/>
    <mergeCell ref="J5:K5"/>
    <mergeCell ref="L5:M5"/>
    <mergeCell ref="N5:O5"/>
    <mergeCell ref="J4:Q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pageSetUpPr fitToPage="1"/>
  </sheetPr>
  <dimension ref="A1:AB981"/>
  <sheetViews>
    <sheetView topLeftCell="A7" zoomScale="70" zoomScaleNormal="70" workbookViewId="0">
      <selection activeCell="A3" sqref="A3:R3"/>
    </sheetView>
  </sheetViews>
  <sheetFormatPr defaultColWidth="12.85546875" defaultRowHeight="15.75"/>
  <cols>
    <col min="1" max="1" width="5.85546875" style="24" customWidth="1"/>
    <col min="2" max="2" width="60.28515625" style="24" customWidth="1"/>
    <col min="3" max="3" width="17.85546875" style="24" customWidth="1"/>
    <col min="4" max="4" width="14.28515625" style="24" customWidth="1"/>
    <col min="5" max="5" width="12.140625" style="24" customWidth="1"/>
    <col min="6" max="6" width="11.28515625" style="24" customWidth="1"/>
    <col min="7" max="7" width="16.42578125" style="24" customWidth="1"/>
    <col min="8" max="8" width="26.85546875" style="24" customWidth="1"/>
    <col min="9" max="9" width="23.28515625" style="24" customWidth="1"/>
    <col min="10" max="10" width="14.42578125" style="24" customWidth="1"/>
    <col min="11" max="28" width="10.28515625" style="24" customWidth="1"/>
    <col min="29" max="16384" width="12.85546875" style="24"/>
  </cols>
  <sheetData>
    <row r="1" spans="1:28">
      <c r="I1" s="25" t="s">
        <v>645</v>
      </c>
    </row>
    <row r="2" spans="1:28" ht="26.25" customHeight="1">
      <c r="A2" s="934" t="s">
        <v>460</v>
      </c>
      <c r="B2" s="935"/>
      <c r="C2" s="935"/>
      <c r="D2" s="935"/>
      <c r="E2" s="935"/>
      <c r="F2" s="935"/>
      <c r="G2" s="935"/>
      <c r="H2" s="935"/>
      <c r="I2" s="935"/>
      <c r="J2" s="201"/>
      <c r="K2" s="201"/>
      <c r="L2" s="202"/>
      <c r="M2" s="203"/>
      <c r="N2" s="203"/>
      <c r="O2" s="203"/>
      <c r="P2" s="203"/>
      <c r="Q2" s="203"/>
      <c r="R2" s="203"/>
      <c r="S2" s="203"/>
      <c r="T2" s="203"/>
      <c r="U2" s="203"/>
      <c r="V2" s="203"/>
      <c r="W2" s="203"/>
      <c r="X2" s="203"/>
      <c r="Y2" s="203"/>
      <c r="Z2" s="203"/>
      <c r="AA2" s="203"/>
      <c r="AB2" s="203"/>
    </row>
    <row r="3" spans="1:28" ht="21" customHeight="1">
      <c r="A3" s="893" t="s">
        <v>691</v>
      </c>
      <c r="B3" s="893"/>
      <c r="C3" s="893"/>
      <c r="D3" s="893"/>
      <c r="E3" s="893"/>
      <c r="F3" s="893"/>
      <c r="G3" s="893"/>
      <c r="H3" s="893"/>
      <c r="I3" s="893"/>
      <c r="J3" s="430"/>
      <c r="K3" s="430"/>
      <c r="L3" s="430"/>
      <c r="M3" s="430"/>
      <c r="N3" s="430"/>
      <c r="O3" s="430"/>
      <c r="P3" s="430"/>
      <c r="Q3" s="203"/>
      <c r="R3" s="203"/>
      <c r="S3" s="203"/>
      <c r="T3" s="203"/>
      <c r="U3" s="203"/>
      <c r="V3" s="203"/>
      <c r="W3" s="203"/>
      <c r="X3" s="203"/>
      <c r="Y3" s="203"/>
      <c r="Z3" s="203"/>
      <c r="AA3" s="203"/>
      <c r="AB3" s="203"/>
    </row>
    <row r="4" spans="1:28" ht="16.5">
      <c r="A4" s="204"/>
      <c r="I4" s="24" t="s">
        <v>517</v>
      </c>
      <c r="J4" s="203"/>
      <c r="K4" s="203"/>
      <c r="L4" s="203"/>
      <c r="M4" s="203"/>
      <c r="N4" s="203"/>
      <c r="O4" s="203"/>
      <c r="P4" s="203"/>
      <c r="Q4" s="203"/>
      <c r="R4" s="203"/>
      <c r="S4" s="203"/>
      <c r="T4" s="203"/>
      <c r="U4" s="203"/>
      <c r="V4" s="203"/>
      <c r="W4" s="203"/>
      <c r="X4" s="203"/>
      <c r="Y4" s="203"/>
      <c r="Z4" s="203"/>
      <c r="AA4" s="203"/>
      <c r="AB4" s="203"/>
    </row>
    <row r="5" spans="1:28" ht="39" customHeight="1">
      <c r="A5" s="936" t="s">
        <v>461</v>
      </c>
      <c r="B5" s="936" t="s">
        <v>462</v>
      </c>
      <c r="C5" s="938" t="s">
        <v>600</v>
      </c>
      <c r="D5" s="936" t="s">
        <v>463</v>
      </c>
      <c r="E5" s="936" t="s">
        <v>464</v>
      </c>
      <c r="F5" s="936" t="s">
        <v>174</v>
      </c>
      <c r="G5" s="936" t="s">
        <v>465</v>
      </c>
      <c r="H5" s="936" t="s">
        <v>466</v>
      </c>
      <c r="I5" s="936" t="s">
        <v>12</v>
      </c>
      <c r="J5" s="202"/>
      <c r="K5" s="202"/>
      <c r="L5" s="202"/>
      <c r="M5" s="203"/>
      <c r="N5" s="203"/>
      <c r="O5" s="203"/>
      <c r="P5" s="203"/>
      <c r="Q5" s="203"/>
      <c r="R5" s="203"/>
      <c r="S5" s="203"/>
      <c r="T5" s="203"/>
      <c r="U5" s="203"/>
      <c r="V5" s="203"/>
      <c r="W5" s="203"/>
      <c r="X5" s="203"/>
      <c r="Y5" s="203"/>
      <c r="Z5" s="203"/>
      <c r="AA5" s="203"/>
      <c r="AB5" s="203"/>
    </row>
    <row r="6" spans="1:28" ht="28.5" customHeight="1">
      <c r="A6" s="937"/>
      <c r="B6" s="937"/>
      <c r="C6" s="939"/>
      <c r="D6" s="937"/>
      <c r="E6" s="937"/>
      <c r="F6" s="937"/>
      <c r="G6" s="937"/>
      <c r="H6" s="936"/>
      <c r="I6" s="937"/>
      <c r="J6" s="202"/>
      <c r="K6" s="202"/>
      <c r="L6" s="202"/>
      <c r="M6" s="203"/>
      <c r="N6" s="203"/>
      <c r="O6" s="203"/>
      <c r="P6" s="203"/>
      <c r="Q6" s="203"/>
      <c r="R6" s="203"/>
      <c r="S6" s="203"/>
      <c r="T6" s="203"/>
      <c r="U6" s="203"/>
      <c r="V6" s="203"/>
      <c r="W6" s="203"/>
      <c r="X6" s="203"/>
      <c r="Y6" s="203"/>
      <c r="Z6" s="203"/>
      <c r="AA6" s="203"/>
      <c r="AB6" s="203"/>
    </row>
    <row r="7" spans="1:28" ht="20.25" customHeight="1">
      <c r="A7" s="206" t="s">
        <v>13</v>
      </c>
      <c r="B7" s="206" t="s">
        <v>16</v>
      </c>
      <c r="C7" s="206"/>
      <c r="D7" s="206">
        <v>1</v>
      </c>
      <c r="E7" s="206">
        <v>2</v>
      </c>
      <c r="F7" s="206">
        <v>3</v>
      </c>
      <c r="G7" s="206">
        <v>4</v>
      </c>
      <c r="H7" s="206">
        <v>5</v>
      </c>
      <c r="I7" s="206">
        <v>6</v>
      </c>
      <c r="J7" s="202"/>
      <c r="K7" s="202"/>
      <c r="L7" s="202"/>
      <c r="M7" s="203"/>
      <c r="N7" s="203"/>
      <c r="O7" s="203"/>
      <c r="P7" s="203"/>
      <c r="Q7" s="203"/>
      <c r="R7" s="203"/>
      <c r="S7" s="203"/>
      <c r="T7" s="203"/>
      <c r="U7" s="203"/>
      <c r="V7" s="203"/>
      <c r="W7" s="203"/>
      <c r="X7" s="203"/>
      <c r="Y7" s="203"/>
      <c r="Z7" s="203"/>
      <c r="AA7" s="203"/>
      <c r="AB7" s="203"/>
    </row>
    <row r="8" spans="1:28" ht="25.5" customHeight="1">
      <c r="A8" s="477"/>
      <c r="B8" s="477" t="s">
        <v>467</v>
      </c>
      <c r="C8" s="477"/>
      <c r="D8" s="478">
        <f>+D9+D12</f>
        <v>11829</v>
      </c>
      <c r="E8" s="478">
        <f>+E9+E12</f>
        <v>8845.1078400000006</v>
      </c>
      <c r="F8" s="479">
        <f>E8/D8</f>
        <v>0.7477477250824246</v>
      </c>
      <c r="G8" s="478">
        <f>+G9+G12</f>
        <v>2983.8921599999999</v>
      </c>
      <c r="H8" s="480"/>
      <c r="I8" s="478"/>
      <c r="J8" s="202"/>
      <c r="K8" s="202"/>
      <c r="L8" s="202"/>
      <c r="M8" s="203"/>
      <c r="N8" s="203"/>
      <c r="O8" s="203"/>
      <c r="P8" s="203"/>
      <c r="Q8" s="203"/>
      <c r="R8" s="203"/>
      <c r="S8" s="203"/>
      <c r="T8" s="203"/>
      <c r="U8" s="203"/>
      <c r="V8" s="203"/>
      <c r="W8" s="203"/>
      <c r="X8" s="203"/>
      <c r="Y8" s="203"/>
      <c r="Z8" s="203"/>
      <c r="AA8" s="203"/>
      <c r="AB8" s="203"/>
    </row>
    <row r="9" spans="1:28" ht="25.5" customHeight="1">
      <c r="A9" s="481" t="s">
        <v>14</v>
      </c>
      <c r="B9" s="482" t="s">
        <v>468</v>
      </c>
      <c r="C9" s="482"/>
      <c r="D9" s="483">
        <f>D10</f>
        <v>1400</v>
      </c>
      <c r="E9" s="483">
        <f t="shared" ref="E9:G10" si="0">E10</f>
        <v>771.10784000000001</v>
      </c>
      <c r="F9" s="484">
        <f>E9/D9</f>
        <v>0.55079131428571426</v>
      </c>
      <c r="G9" s="483">
        <f>G10</f>
        <v>628.89215999999999</v>
      </c>
      <c r="H9" s="485"/>
      <c r="I9" s="483"/>
      <c r="J9" s="202"/>
      <c r="K9" s="202"/>
      <c r="L9" s="202"/>
      <c r="M9" s="203"/>
      <c r="N9" s="203"/>
      <c r="O9" s="203"/>
      <c r="P9" s="203"/>
      <c r="Q9" s="203"/>
      <c r="R9" s="203"/>
      <c r="S9" s="203"/>
      <c r="T9" s="203"/>
      <c r="U9" s="203"/>
      <c r="V9" s="203"/>
      <c r="W9" s="203"/>
      <c r="X9" s="203"/>
      <c r="Y9" s="203"/>
      <c r="Z9" s="203"/>
      <c r="AA9" s="203"/>
      <c r="AB9" s="203"/>
    </row>
    <row r="10" spans="1:28" ht="37.5" customHeight="1">
      <c r="A10" s="210" t="s">
        <v>8</v>
      </c>
      <c r="B10" s="211" t="s">
        <v>469</v>
      </c>
      <c r="C10" s="211"/>
      <c r="D10" s="207">
        <f>D11</f>
        <v>1400</v>
      </c>
      <c r="E10" s="207">
        <f t="shared" si="0"/>
        <v>771.10784000000001</v>
      </c>
      <c r="F10" s="208">
        <f>E10/D10</f>
        <v>0.55079131428571426</v>
      </c>
      <c r="G10" s="207">
        <f t="shared" si="0"/>
        <v>628.89215999999999</v>
      </c>
      <c r="H10" s="209"/>
      <c r="I10" s="207"/>
      <c r="J10" s="201"/>
      <c r="K10" s="201"/>
      <c r="L10" s="201"/>
      <c r="M10" s="212"/>
      <c r="N10" s="212"/>
      <c r="O10" s="212"/>
      <c r="P10" s="212"/>
      <c r="Q10" s="212"/>
      <c r="R10" s="212"/>
      <c r="S10" s="212"/>
      <c r="T10" s="212"/>
      <c r="U10" s="212"/>
      <c r="V10" s="212"/>
      <c r="W10" s="212"/>
      <c r="X10" s="212"/>
      <c r="Y10" s="212"/>
      <c r="Z10" s="212"/>
      <c r="AA10" s="212"/>
      <c r="AB10" s="212"/>
    </row>
    <row r="11" spans="1:28" ht="54" customHeight="1">
      <c r="A11" s="213" t="s">
        <v>330</v>
      </c>
      <c r="B11" s="214" t="s">
        <v>470</v>
      </c>
      <c r="C11" s="378" t="s">
        <v>104</v>
      </c>
      <c r="D11" s="215">
        <v>1400</v>
      </c>
      <c r="E11" s="216">
        <v>771.10784000000001</v>
      </c>
      <c r="F11" s="217">
        <f>E11/D11</f>
        <v>0.55079131428571426</v>
      </c>
      <c r="G11" s="215">
        <f>+D11-E11</f>
        <v>628.89215999999999</v>
      </c>
      <c r="H11" s="218" t="s">
        <v>487</v>
      </c>
      <c r="I11" s="219"/>
      <c r="J11" s="202"/>
      <c r="K11" s="202"/>
      <c r="L11" s="202"/>
      <c r="M11" s="203"/>
      <c r="N11" s="203"/>
      <c r="O11" s="203"/>
      <c r="P11" s="203"/>
      <c r="Q11" s="203"/>
      <c r="R11" s="203"/>
      <c r="S11" s="203"/>
      <c r="T11" s="203"/>
      <c r="U11" s="203"/>
      <c r="V11" s="203"/>
      <c r="W11" s="203"/>
      <c r="X11" s="203"/>
      <c r="Y11" s="203"/>
      <c r="Z11" s="203"/>
      <c r="AA11" s="203"/>
      <c r="AB11" s="203"/>
    </row>
    <row r="12" spans="1:28" ht="27.75" customHeight="1">
      <c r="A12" s="481" t="s">
        <v>15</v>
      </c>
      <c r="B12" s="486" t="s">
        <v>471</v>
      </c>
      <c r="C12" s="486"/>
      <c r="D12" s="487">
        <f>D13</f>
        <v>10429</v>
      </c>
      <c r="E12" s="487">
        <f>E13</f>
        <v>8074</v>
      </c>
      <c r="F12" s="484">
        <f t="shared" ref="F12:F24" si="1">E12/D12</f>
        <v>0.77418736216319872</v>
      </c>
      <c r="G12" s="487">
        <f>G13</f>
        <v>2355</v>
      </c>
      <c r="H12" s="488"/>
      <c r="I12" s="487"/>
      <c r="J12" s="201"/>
      <c r="K12" s="201"/>
      <c r="L12" s="201"/>
      <c r="M12" s="212"/>
      <c r="N12" s="212"/>
      <c r="O12" s="212"/>
      <c r="P12" s="212"/>
      <c r="Q12" s="212"/>
      <c r="R12" s="212"/>
      <c r="S12" s="212"/>
      <c r="T12" s="212"/>
      <c r="U12" s="212"/>
      <c r="V12" s="212"/>
      <c r="W12" s="212"/>
      <c r="X12" s="212"/>
      <c r="Y12" s="212"/>
      <c r="Z12" s="212"/>
      <c r="AA12" s="212"/>
      <c r="AB12" s="212"/>
    </row>
    <row r="13" spans="1:28" ht="27.75" customHeight="1">
      <c r="A13" s="205" t="s">
        <v>281</v>
      </c>
      <c r="B13" s="220" t="s">
        <v>472</v>
      </c>
      <c r="C13" s="220"/>
      <c r="D13" s="221">
        <f>SUM(D14:D24)</f>
        <v>10429</v>
      </c>
      <c r="E13" s="221">
        <f>SUM(E14:E24)</f>
        <v>8074</v>
      </c>
      <c r="F13" s="208">
        <f t="shared" si="1"/>
        <v>0.77418736216319872</v>
      </c>
      <c r="G13" s="221">
        <f>SUM(G14:G24)</f>
        <v>2355</v>
      </c>
      <c r="H13" s="222"/>
      <c r="I13" s="221"/>
      <c r="J13" s="223"/>
      <c r="K13" s="202"/>
      <c r="L13" s="202"/>
      <c r="M13" s="203"/>
      <c r="N13" s="203"/>
      <c r="O13" s="203"/>
      <c r="P13" s="203"/>
      <c r="Q13" s="203"/>
      <c r="R13" s="203"/>
      <c r="S13" s="203"/>
      <c r="T13" s="203"/>
      <c r="U13" s="203"/>
      <c r="V13" s="203"/>
      <c r="W13" s="203"/>
      <c r="X13" s="203"/>
      <c r="Y13" s="203"/>
      <c r="Z13" s="203"/>
      <c r="AA13" s="203"/>
      <c r="AB13" s="203"/>
    </row>
    <row r="14" spans="1:28" ht="42.75" customHeight="1">
      <c r="A14" s="224">
        <v>1</v>
      </c>
      <c r="B14" s="214" t="s">
        <v>473</v>
      </c>
      <c r="C14" s="378" t="s">
        <v>539</v>
      </c>
      <c r="D14" s="216">
        <v>804</v>
      </c>
      <c r="E14" s="216">
        <v>804</v>
      </c>
      <c r="F14" s="217">
        <f t="shared" si="1"/>
        <v>1</v>
      </c>
      <c r="G14" s="215">
        <f t="shared" ref="G14:G24" si="2">+D14-E14</f>
        <v>0</v>
      </c>
      <c r="H14" s="218" t="s">
        <v>502</v>
      </c>
      <c r="I14" s="216"/>
      <c r="J14" s="223"/>
      <c r="K14" s="202"/>
      <c r="L14" s="202"/>
      <c r="M14" s="203"/>
      <c r="N14" s="203"/>
      <c r="O14" s="203"/>
      <c r="P14" s="203"/>
      <c r="Q14" s="203"/>
      <c r="R14" s="203"/>
      <c r="S14" s="203"/>
      <c r="T14" s="203"/>
      <c r="U14" s="203"/>
      <c r="V14" s="203"/>
      <c r="W14" s="203"/>
      <c r="X14" s="203"/>
      <c r="Y14" s="203"/>
      <c r="Z14" s="203"/>
      <c r="AA14" s="203"/>
      <c r="AB14" s="203"/>
    </row>
    <row r="15" spans="1:28" ht="45" customHeight="1">
      <c r="A15" s="224">
        <v>2</v>
      </c>
      <c r="B15" s="214" t="s">
        <v>474</v>
      </c>
      <c r="C15" s="378" t="s">
        <v>539</v>
      </c>
      <c r="D15" s="216">
        <v>2800</v>
      </c>
      <c r="E15" s="225">
        <v>2620</v>
      </c>
      <c r="F15" s="217">
        <f t="shared" si="1"/>
        <v>0.93571428571428572</v>
      </c>
      <c r="G15" s="215">
        <f t="shared" si="2"/>
        <v>180</v>
      </c>
      <c r="H15" s="218" t="s">
        <v>502</v>
      </c>
      <c r="I15" s="225"/>
      <c r="J15" s="223"/>
      <c r="K15" s="202"/>
      <c r="L15" s="202"/>
      <c r="M15" s="203"/>
      <c r="N15" s="203"/>
      <c r="O15" s="203"/>
      <c r="P15" s="203"/>
      <c r="Q15" s="203"/>
      <c r="R15" s="203"/>
      <c r="S15" s="203"/>
      <c r="T15" s="203"/>
      <c r="U15" s="203"/>
      <c r="V15" s="203"/>
      <c r="W15" s="203"/>
      <c r="X15" s="203"/>
      <c r="Y15" s="203"/>
      <c r="Z15" s="203"/>
      <c r="AA15" s="203"/>
      <c r="AB15" s="203"/>
    </row>
    <row r="16" spans="1:28" ht="45" customHeight="1">
      <c r="A16" s="224">
        <v>3</v>
      </c>
      <c r="B16" s="226" t="s">
        <v>475</v>
      </c>
      <c r="C16" s="378" t="s">
        <v>539</v>
      </c>
      <c r="D16" s="216">
        <v>1100</v>
      </c>
      <c r="E16" s="216">
        <v>1000</v>
      </c>
      <c r="F16" s="217">
        <f t="shared" si="1"/>
        <v>0.90909090909090906</v>
      </c>
      <c r="G16" s="215">
        <f t="shared" si="2"/>
        <v>100</v>
      </c>
      <c r="H16" s="218" t="s">
        <v>502</v>
      </c>
      <c r="I16" s="216"/>
      <c r="J16" s="223"/>
      <c r="K16" s="202"/>
      <c r="L16" s="202"/>
      <c r="M16" s="203"/>
      <c r="N16" s="203"/>
      <c r="O16" s="203"/>
      <c r="P16" s="203"/>
      <c r="Q16" s="203"/>
      <c r="R16" s="203"/>
      <c r="S16" s="203"/>
      <c r="T16" s="203"/>
      <c r="U16" s="203"/>
      <c r="V16" s="203"/>
      <c r="W16" s="203"/>
      <c r="X16" s="203"/>
      <c r="Y16" s="203"/>
      <c r="Z16" s="203"/>
      <c r="AA16" s="203"/>
      <c r="AB16" s="203"/>
    </row>
    <row r="17" spans="1:28" ht="45" customHeight="1">
      <c r="A17" s="224">
        <v>4</v>
      </c>
      <c r="B17" s="214" t="s">
        <v>476</v>
      </c>
      <c r="C17" s="378" t="s">
        <v>539</v>
      </c>
      <c r="D17" s="216">
        <v>600</v>
      </c>
      <c r="E17" s="216">
        <v>500</v>
      </c>
      <c r="F17" s="217">
        <f t="shared" si="1"/>
        <v>0.83333333333333337</v>
      </c>
      <c r="G17" s="215">
        <f t="shared" si="2"/>
        <v>100</v>
      </c>
      <c r="H17" s="218" t="s">
        <v>502</v>
      </c>
      <c r="I17" s="216"/>
      <c r="J17" s="202"/>
      <c r="K17" s="202"/>
      <c r="L17" s="202"/>
      <c r="M17" s="203"/>
      <c r="N17" s="203"/>
      <c r="O17" s="203"/>
      <c r="P17" s="203"/>
      <c r="Q17" s="203"/>
      <c r="R17" s="203"/>
      <c r="S17" s="203"/>
      <c r="T17" s="203"/>
      <c r="U17" s="203"/>
      <c r="V17" s="203"/>
      <c r="W17" s="203"/>
      <c r="X17" s="203"/>
      <c r="Y17" s="203"/>
      <c r="Z17" s="203"/>
      <c r="AA17" s="203"/>
      <c r="AB17" s="203"/>
    </row>
    <row r="18" spans="1:28" ht="45" customHeight="1">
      <c r="A18" s="224">
        <v>5</v>
      </c>
      <c r="B18" s="214" t="s">
        <v>477</v>
      </c>
      <c r="C18" s="378" t="s">
        <v>539</v>
      </c>
      <c r="D18" s="216">
        <v>600</v>
      </c>
      <c r="E18" s="216">
        <v>500</v>
      </c>
      <c r="F18" s="217">
        <f t="shared" si="1"/>
        <v>0.83333333333333337</v>
      </c>
      <c r="G18" s="215">
        <f t="shared" si="2"/>
        <v>100</v>
      </c>
      <c r="H18" s="218" t="s">
        <v>502</v>
      </c>
      <c r="I18" s="216"/>
      <c r="J18" s="202"/>
      <c r="K18" s="202"/>
      <c r="L18" s="202"/>
      <c r="M18" s="203"/>
      <c r="N18" s="203"/>
      <c r="O18" s="203"/>
      <c r="P18" s="203"/>
      <c r="Q18" s="203"/>
      <c r="R18" s="203"/>
      <c r="S18" s="203"/>
      <c r="T18" s="203"/>
      <c r="U18" s="203"/>
      <c r="V18" s="203"/>
      <c r="W18" s="203"/>
      <c r="X18" s="203"/>
      <c r="Y18" s="203"/>
      <c r="Z18" s="203"/>
      <c r="AA18" s="203"/>
      <c r="AB18" s="203"/>
    </row>
    <row r="19" spans="1:28" ht="45" customHeight="1">
      <c r="A19" s="224">
        <v>6</v>
      </c>
      <c r="B19" s="214" t="s">
        <v>478</v>
      </c>
      <c r="C19" s="378" t="s">
        <v>539</v>
      </c>
      <c r="D19" s="216">
        <v>500</v>
      </c>
      <c r="E19" s="216">
        <v>500</v>
      </c>
      <c r="F19" s="217">
        <f t="shared" si="1"/>
        <v>1</v>
      </c>
      <c r="G19" s="215">
        <f t="shared" si="2"/>
        <v>0</v>
      </c>
      <c r="H19" s="218" t="s">
        <v>502</v>
      </c>
      <c r="I19" s="216"/>
      <c r="J19" s="202"/>
      <c r="K19" s="202"/>
      <c r="L19" s="202"/>
      <c r="M19" s="203"/>
      <c r="N19" s="203"/>
      <c r="O19" s="203"/>
      <c r="P19" s="203"/>
      <c r="Q19" s="203"/>
      <c r="R19" s="203"/>
      <c r="S19" s="203"/>
      <c r="T19" s="203"/>
      <c r="U19" s="203"/>
      <c r="V19" s="203"/>
      <c r="W19" s="203"/>
      <c r="X19" s="203"/>
      <c r="Y19" s="203"/>
      <c r="Z19" s="203"/>
      <c r="AA19" s="203"/>
      <c r="AB19" s="203"/>
    </row>
    <row r="20" spans="1:28" ht="45" customHeight="1">
      <c r="A20" s="224">
        <v>7</v>
      </c>
      <c r="B20" s="214" t="s">
        <v>479</v>
      </c>
      <c r="C20" s="378" t="s">
        <v>539</v>
      </c>
      <c r="D20" s="216">
        <v>1500</v>
      </c>
      <c r="E20" s="216">
        <v>1150</v>
      </c>
      <c r="F20" s="217">
        <f t="shared" si="1"/>
        <v>0.76666666666666672</v>
      </c>
      <c r="G20" s="215">
        <f t="shared" si="2"/>
        <v>350</v>
      </c>
      <c r="H20" s="218" t="s">
        <v>486</v>
      </c>
      <c r="I20" s="216"/>
      <c r="J20" s="202"/>
      <c r="K20" s="202"/>
      <c r="L20" s="202"/>
      <c r="M20" s="203"/>
      <c r="N20" s="203"/>
      <c r="O20" s="203"/>
      <c r="P20" s="203"/>
      <c r="Q20" s="203"/>
      <c r="R20" s="203"/>
      <c r="S20" s="203"/>
      <c r="T20" s="203"/>
      <c r="U20" s="203"/>
      <c r="V20" s="203"/>
      <c r="W20" s="203"/>
      <c r="X20" s="203"/>
      <c r="Y20" s="203"/>
      <c r="Z20" s="203"/>
      <c r="AA20" s="203"/>
      <c r="AB20" s="203"/>
    </row>
    <row r="21" spans="1:28" ht="45" customHeight="1">
      <c r="A21" s="224">
        <v>8</v>
      </c>
      <c r="B21" s="214" t="s">
        <v>480</v>
      </c>
      <c r="C21" s="378" t="s">
        <v>539</v>
      </c>
      <c r="D21" s="216">
        <v>500</v>
      </c>
      <c r="E21" s="216"/>
      <c r="F21" s="217">
        <f t="shared" si="1"/>
        <v>0</v>
      </c>
      <c r="G21" s="215">
        <f t="shared" si="2"/>
        <v>500</v>
      </c>
      <c r="H21" s="218" t="s">
        <v>486</v>
      </c>
      <c r="I21" s="216"/>
      <c r="J21" s="202"/>
      <c r="K21" s="202"/>
      <c r="L21" s="202"/>
      <c r="M21" s="203"/>
      <c r="N21" s="203"/>
      <c r="O21" s="203"/>
      <c r="P21" s="203"/>
      <c r="Q21" s="203"/>
      <c r="R21" s="203"/>
      <c r="S21" s="203"/>
      <c r="T21" s="203"/>
      <c r="U21" s="203"/>
      <c r="V21" s="203"/>
      <c r="W21" s="203"/>
      <c r="X21" s="203"/>
      <c r="Y21" s="203"/>
      <c r="Z21" s="203"/>
      <c r="AA21" s="203"/>
      <c r="AB21" s="203"/>
    </row>
    <row r="22" spans="1:28" ht="45" customHeight="1">
      <c r="A22" s="224">
        <v>9</v>
      </c>
      <c r="B22" s="214" t="s">
        <v>481</v>
      </c>
      <c r="C22" s="378" t="s">
        <v>539</v>
      </c>
      <c r="D22" s="216">
        <v>725</v>
      </c>
      <c r="E22" s="216">
        <v>500</v>
      </c>
      <c r="F22" s="217">
        <f t="shared" si="1"/>
        <v>0.68965517241379315</v>
      </c>
      <c r="G22" s="215">
        <f t="shared" si="2"/>
        <v>225</v>
      </c>
      <c r="H22" s="218" t="s">
        <v>486</v>
      </c>
      <c r="I22" s="216"/>
      <c r="J22" s="202"/>
      <c r="K22" s="202"/>
      <c r="L22" s="202"/>
      <c r="M22" s="203"/>
      <c r="N22" s="203"/>
      <c r="O22" s="203"/>
      <c r="P22" s="203"/>
      <c r="Q22" s="203"/>
      <c r="R22" s="203"/>
      <c r="S22" s="203"/>
      <c r="T22" s="203"/>
      <c r="U22" s="203"/>
      <c r="V22" s="203"/>
      <c r="W22" s="203"/>
      <c r="X22" s="203"/>
      <c r="Y22" s="203"/>
      <c r="Z22" s="203"/>
      <c r="AA22" s="203"/>
      <c r="AB22" s="203"/>
    </row>
    <row r="23" spans="1:28" ht="45" customHeight="1">
      <c r="A23" s="224">
        <v>10</v>
      </c>
      <c r="B23" s="214" t="s">
        <v>482</v>
      </c>
      <c r="C23" s="378" t="s">
        <v>539</v>
      </c>
      <c r="D23" s="216">
        <v>700</v>
      </c>
      <c r="E23" s="216">
        <v>500</v>
      </c>
      <c r="F23" s="217">
        <f t="shared" si="1"/>
        <v>0.7142857142857143</v>
      </c>
      <c r="G23" s="215">
        <f t="shared" si="2"/>
        <v>200</v>
      </c>
      <c r="H23" s="218" t="s">
        <v>486</v>
      </c>
      <c r="I23" s="216"/>
      <c r="J23" s="202"/>
      <c r="K23" s="202"/>
      <c r="L23" s="202"/>
      <c r="M23" s="203"/>
      <c r="N23" s="203"/>
      <c r="O23" s="203"/>
      <c r="P23" s="203"/>
      <c r="Q23" s="203"/>
      <c r="R23" s="203"/>
      <c r="S23" s="203"/>
      <c r="T23" s="203"/>
      <c r="U23" s="203"/>
      <c r="V23" s="203"/>
      <c r="W23" s="203"/>
      <c r="X23" s="203"/>
      <c r="Y23" s="203"/>
      <c r="Z23" s="203"/>
      <c r="AA23" s="203"/>
      <c r="AB23" s="203"/>
    </row>
    <row r="24" spans="1:28" ht="45" customHeight="1">
      <c r="A24" s="224">
        <v>11</v>
      </c>
      <c r="B24" s="214" t="s">
        <v>483</v>
      </c>
      <c r="C24" s="378" t="s">
        <v>539</v>
      </c>
      <c r="D24" s="216">
        <v>600</v>
      </c>
      <c r="E24" s="216"/>
      <c r="F24" s="217">
        <f t="shared" si="1"/>
        <v>0</v>
      </c>
      <c r="G24" s="215">
        <f t="shared" si="2"/>
        <v>600</v>
      </c>
      <c r="H24" s="218" t="s">
        <v>486</v>
      </c>
      <c r="I24" s="216"/>
      <c r="J24" s="202"/>
      <c r="K24" s="202"/>
      <c r="L24" s="202"/>
      <c r="M24" s="203"/>
      <c r="N24" s="203"/>
      <c r="O24" s="203"/>
      <c r="P24" s="203"/>
      <c r="Q24" s="203"/>
      <c r="R24" s="203"/>
      <c r="S24" s="203"/>
      <c r="T24" s="203"/>
      <c r="U24" s="203"/>
      <c r="V24" s="203"/>
      <c r="W24" s="203"/>
      <c r="X24" s="203"/>
      <c r="Y24" s="203"/>
      <c r="Z24" s="203"/>
      <c r="AA24" s="203"/>
      <c r="AB24" s="203"/>
    </row>
    <row r="25" spans="1:28" ht="37.5" customHeight="1">
      <c r="A25" s="227"/>
      <c r="B25" s="202"/>
      <c r="C25" s="202"/>
      <c r="D25" s="228"/>
      <c r="E25" s="228"/>
      <c r="F25" s="228"/>
      <c r="G25" s="228"/>
      <c r="H25" s="228"/>
      <c r="I25" s="229"/>
      <c r="J25" s="202"/>
      <c r="K25" s="202"/>
      <c r="L25" s="202"/>
      <c r="M25" s="203"/>
      <c r="N25" s="203"/>
      <c r="O25" s="203"/>
      <c r="P25" s="203"/>
      <c r="Q25" s="203"/>
      <c r="R25" s="203"/>
      <c r="S25" s="203"/>
      <c r="T25" s="203"/>
      <c r="U25" s="203"/>
      <c r="V25" s="203"/>
      <c r="W25" s="203"/>
      <c r="X25" s="203"/>
      <c r="Y25" s="203"/>
      <c r="Z25" s="203"/>
      <c r="AA25" s="203"/>
      <c r="AB25" s="203"/>
    </row>
    <row r="26" spans="1:28" ht="16.5" customHeight="1">
      <c r="A26" s="203"/>
      <c r="B26" s="203"/>
      <c r="C26" s="203"/>
      <c r="D26" s="203"/>
      <c r="E26" s="203"/>
      <c r="F26" s="203"/>
      <c r="G26" s="203"/>
      <c r="H26" s="203"/>
      <c r="I26" s="230"/>
      <c r="J26" s="203"/>
      <c r="K26" s="203"/>
      <c r="L26" s="203"/>
      <c r="M26" s="203"/>
      <c r="N26" s="203"/>
      <c r="O26" s="203"/>
      <c r="P26" s="203"/>
      <c r="Q26" s="203"/>
      <c r="R26" s="203"/>
      <c r="S26" s="203"/>
      <c r="T26" s="203"/>
      <c r="U26" s="203"/>
      <c r="V26" s="203"/>
      <c r="W26" s="203"/>
      <c r="X26" s="203"/>
      <c r="Y26" s="203"/>
      <c r="Z26" s="203"/>
      <c r="AA26" s="203"/>
      <c r="AB26" s="203"/>
    </row>
    <row r="27" spans="1:28" ht="16.5" customHeight="1">
      <c r="A27" s="203"/>
      <c r="B27" s="203"/>
      <c r="C27" s="203"/>
      <c r="D27" s="203"/>
      <c r="E27" s="203"/>
      <c r="F27" s="203"/>
      <c r="G27" s="203"/>
      <c r="H27" s="203"/>
      <c r="I27" s="230"/>
      <c r="J27" s="203"/>
      <c r="K27" s="203"/>
      <c r="L27" s="203"/>
      <c r="M27" s="203"/>
      <c r="N27" s="203"/>
      <c r="O27" s="203"/>
      <c r="P27" s="203"/>
      <c r="Q27" s="203"/>
      <c r="R27" s="203"/>
      <c r="S27" s="203"/>
      <c r="T27" s="203"/>
      <c r="U27" s="203"/>
      <c r="V27" s="203"/>
      <c r="W27" s="203"/>
      <c r="X27" s="203"/>
      <c r="Y27" s="203"/>
      <c r="Z27" s="203"/>
      <c r="AA27" s="203"/>
      <c r="AB27" s="203"/>
    </row>
    <row r="28" spans="1:28" ht="16.5" customHeight="1">
      <c r="A28" s="203"/>
      <c r="B28" s="203"/>
      <c r="C28" s="203"/>
      <c r="D28" s="203"/>
      <c r="E28" s="203"/>
      <c r="F28" s="203"/>
      <c r="G28" s="203"/>
      <c r="H28" s="203"/>
      <c r="I28" s="230"/>
      <c r="J28" s="203"/>
      <c r="K28" s="203"/>
      <c r="L28" s="203"/>
      <c r="M28" s="203"/>
      <c r="N28" s="203"/>
      <c r="O28" s="203"/>
      <c r="P28" s="203"/>
      <c r="Q28" s="203"/>
      <c r="R28" s="203"/>
      <c r="S28" s="203"/>
      <c r="T28" s="203"/>
      <c r="U28" s="203"/>
      <c r="V28" s="203"/>
      <c r="W28" s="203"/>
      <c r="X28" s="203"/>
      <c r="Y28" s="203"/>
      <c r="Z28" s="203"/>
      <c r="AA28" s="203"/>
      <c r="AB28" s="203"/>
    </row>
    <row r="29" spans="1:28" ht="16.5" customHeight="1">
      <c r="A29" s="203"/>
      <c r="B29" s="203"/>
      <c r="C29" s="203"/>
      <c r="D29" s="203"/>
      <c r="E29" s="203"/>
      <c r="F29" s="203"/>
      <c r="G29" s="203"/>
      <c r="H29" s="203"/>
      <c r="I29" s="230"/>
      <c r="J29" s="203"/>
      <c r="K29" s="203"/>
      <c r="L29" s="203"/>
      <c r="M29" s="203"/>
      <c r="N29" s="203"/>
      <c r="O29" s="203"/>
      <c r="P29" s="203"/>
      <c r="Q29" s="203"/>
      <c r="R29" s="203"/>
      <c r="S29" s="203"/>
      <c r="T29" s="203"/>
      <c r="U29" s="203"/>
      <c r="V29" s="203"/>
      <c r="W29" s="203"/>
      <c r="X29" s="203"/>
      <c r="Y29" s="203"/>
      <c r="Z29" s="203"/>
      <c r="AA29" s="203"/>
      <c r="AB29" s="203"/>
    </row>
    <row r="30" spans="1:28" ht="16.5" customHeight="1">
      <c r="A30" s="203"/>
      <c r="B30" s="203"/>
      <c r="C30" s="203"/>
      <c r="D30" s="203"/>
      <c r="E30" s="203"/>
      <c r="F30" s="203"/>
      <c r="G30" s="203"/>
      <c r="H30" s="203"/>
      <c r="I30" s="230"/>
      <c r="J30" s="203"/>
      <c r="K30" s="203"/>
      <c r="L30" s="203"/>
      <c r="M30" s="203"/>
      <c r="N30" s="203"/>
      <c r="O30" s="203"/>
      <c r="P30" s="203"/>
      <c r="Q30" s="203"/>
      <c r="R30" s="203"/>
      <c r="S30" s="203"/>
      <c r="T30" s="203"/>
      <c r="U30" s="203"/>
      <c r="V30" s="203"/>
      <c r="W30" s="203"/>
      <c r="X30" s="203"/>
      <c r="Y30" s="203"/>
      <c r="Z30" s="203"/>
      <c r="AA30" s="203"/>
      <c r="AB30" s="203"/>
    </row>
    <row r="31" spans="1:28" ht="16.5" customHeight="1">
      <c r="A31" s="203"/>
      <c r="B31" s="203"/>
      <c r="C31" s="203"/>
      <c r="D31" s="203"/>
      <c r="E31" s="203"/>
      <c r="F31" s="203"/>
      <c r="G31" s="203"/>
      <c r="H31" s="203"/>
      <c r="I31" s="230"/>
      <c r="J31" s="203"/>
      <c r="K31" s="203"/>
      <c r="L31" s="203"/>
      <c r="M31" s="203"/>
      <c r="N31" s="203"/>
      <c r="O31" s="203"/>
      <c r="P31" s="203"/>
      <c r="Q31" s="203"/>
      <c r="R31" s="203"/>
      <c r="S31" s="203"/>
      <c r="T31" s="203"/>
      <c r="U31" s="203"/>
      <c r="V31" s="203"/>
      <c r="W31" s="203"/>
      <c r="X31" s="203"/>
      <c r="Y31" s="203"/>
      <c r="Z31" s="203"/>
      <c r="AA31" s="203"/>
      <c r="AB31" s="203"/>
    </row>
    <row r="32" spans="1:28" ht="16.5" customHeight="1">
      <c r="A32" s="203"/>
      <c r="B32" s="203"/>
      <c r="C32" s="203"/>
      <c r="D32" s="203"/>
      <c r="E32" s="203"/>
      <c r="F32" s="203"/>
      <c r="G32" s="203"/>
      <c r="H32" s="203"/>
      <c r="I32" s="230"/>
      <c r="J32" s="203"/>
      <c r="K32" s="203"/>
      <c r="L32" s="203"/>
      <c r="M32" s="203"/>
      <c r="N32" s="203"/>
      <c r="O32" s="203"/>
      <c r="P32" s="203"/>
      <c r="Q32" s="203"/>
      <c r="R32" s="203"/>
      <c r="S32" s="203"/>
      <c r="T32" s="203"/>
      <c r="U32" s="203"/>
      <c r="V32" s="203"/>
      <c r="W32" s="203"/>
      <c r="X32" s="203"/>
      <c r="Y32" s="203"/>
      <c r="Z32" s="203"/>
      <c r="AA32" s="203"/>
      <c r="AB32" s="203"/>
    </row>
    <row r="33" spans="1:28" ht="16.5" customHeight="1">
      <c r="A33" s="203"/>
      <c r="B33" s="203"/>
      <c r="C33" s="203"/>
      <c r="D33" s="203"/>
      <c r="E33" s="203"/>
      <c r="F33" s="203"/>
      <c r="G33" s="203"/>
      <c r="H33" s="203"/>
      <c r="I33" s="230"/>
      <c r="J33" s="203"/>
      <c r="K33" s="203"/>
      <c r="L33" s="203"/>
      <c r="M33" s="203"/>
      <c r="N33" s="203"/>
      <c r="O33" s="203"/>
      <c r="P33" s="203"/>
      <c r="Q33" s="203"/>
      <c r="R33" s="203"/>
      <c r="S33" s="203"/>
      <c r="T33" s="203"/>
      <c r="U33" s="203"/>
      <c r="V33" s="203"/>
      <c r="W33" s="203"/>
      <c r="X33" s="203"/>
      <c r="Y33" s="203"/>
      <c r="Z33" s="203"/>
      <c r="AA33" s="203"/>
      <c r="AB33" s="203"/>
    </row>
    <row r="34" spans="1:28" ht="16.5" customHeight="1">
      <c r="A34" s="203"/>
      <c r="B34" s="203"/>
      <c r="C34" s="203"/>
      <c r="D34" s="203"/>
      <c r="E34" s="203"/>
      <c r="F34" s="203"/>
      <c r="G34" s="203"/>
      <c r="H34" s="203"/>
      <c r="I34" s="230"/>
      <c r="J34" s="203"/>
      <c r="K34" s="203"/>
      <c r="L34" s="203"/>
      <c r="M34" s="203"/>
      <c r="N34" s="203"/>
      <c r="O34" s="203"/>
      <c r="P34" s="203"/>
      <c r="Q34" s="203"/>
      <c r="R34" s="203"/>
      <c r="S34" s="203"/>
      <c r="T34" s="203"/>
      <c r="U34" s="203"/>
      <c r="V34" s="203"/>
      <c r="W34" s="203"/>
      <c r="X34" s="203"/>
      <c r="Y34" s="203"/>
      <c r="Z34" s="203"/>
      <c r="AA34" s="203"/>
      <c r="AB34" s="203"/>
    </row>
    <row r="35" spans="1:28" ht="16.5" customHeight="1">
      <c r="A35" s="203"/>
      <c r="B35" s="203"/>
      <c r="C35" s="203"/>
      <c r="D35" s="203"/>
      <c r="E35" s="203"/>
      <c r="F35" s="203"/>
      <c r="G35" s="203"/>
      <c r="H35" s="203"/>
      <c r="I35" s="230"/>
      <c r="J35" s="203"/>
      <c r="K35" s="203"/>
      <c r="L35" s="203"/>
      <c r="M35" s="203"/>
      <c r="N35" s="203"/>
      <c r="O35" s="203"/>
      <c r="P35" s="203"/>
      <c r="Q35" s="203"/>
      <c r="R35" s="203"/>
      <c r="S35" s="203"/>
      <c r="T35" s="203"/>
      <c r="U35" s="203"/>
      <c r="V35" s="203"/>
      <c r="W35" s="203"/>
      <c r="X35" s="203"/>
      <c r="Y35" s="203"/>
      <c r="Z35" s="203"/>
      <c r="AA35" s="203"/>
      <c r="AB35" s="203"/>
    </row>
    <row r="36" spans="1:28" ht="16.5" customHeight="1">
      <c r="A36" s="203"/>
      <c r="B36" s="203"/>
      <c r="C36" s="203"/>
      <c r="D36" s="203"/>
      <c r="E36" s="203"/>
      <c r="F36" s="203"/>
      <c r="G36" s="203"/>
      <c r="H36" s="203"/>
      <c r="I36" s="230"/>
      <c r="J36" s="203"/>
      <c r="K36" s="203"/>
      <c r="L36" s="203"/>
      <c r="M36" s="203"/>
      <c r="N36" s="203"/>
      <c r="O36" s="203"/>
      <c r="P36" s="203"/>
      <c r="Q36" s="203"/>
      <c r="R36" s="203"/>
      <c r="S36" s="203"/>
      <c r="T36" s="203"/>
      <c r="U36" s="203"/>
      <c r="V36" s="203"/>
      <c r="W36" s="203"/>
      <c r="X36" s="203"/>
      <c r="Y36" s="203"/>
      <c r="Z36" s="203"/>
      <c r="AA36" s="203"/>
      <c r="AB36" s="203"/>
    </row>
    <row r="37" spans="1:28" ht="16.5" customHeight="1">
      <c r="A37" s="203"/>
      <c r="B37" s="203"/>
      <c r="C37" s="203"/>
      <c r="D37" s="203"/>
      <c r="E37" s="203"/>
      <c r="F37" s="203"/>
      <c r="G37" s="203"/>
      <c r="H37" s="203"/>
      <c r="I37" s="230"/>
      <c r="J37" s="203"/>
      <c r="K37" s="203"/>
      <c r="L37" s="203"/>
      <c r="M37" s="203"/>
      <c r="N37" s="203"/>
      <c r="O37" s="203"/>
      <c r="P37" s="203"/>
      <c r="Q37" s="203"/>
      <c r="R37" s="203"/>
      <c r="S37" s="203"/>
      <c r="T37" s="203"/>
      <c r="U37" s="203"/>
      <c r="V37" s="203"/>
      <c r="W37" s="203"/>
      <c r="X37" s="203"/>
      <c r="Y37" s="203"/>
      <c r="Z37" s="203"/>
      <c r="AA37" s="203"/>
      <c r="AB37" s="203"/>
    </row>
    <row r="38" spans="1:28" ht="16.5" customHeight="1">
      <c r="A38" s="203"/>
      <c r="B38" s="203"/>
      <c r="C38" s="203"/>
      <c r="D38" s="203"/>
      <c r="E38" s="203"/>
      <c r="F38" s="203"/>
      <c r="G38" s="203"/>
      <c r="H38" s="203"/>
      <c r="I38" s="230"/>
      <c r="J38" s="203"/>
      <c r="K38" s="203"/>
      <c r="L38" s="203"/>
      <c r="M38" s="203"/>
      <c r="N38" s="203"/>
      <c r="O38" s="203"/>
      <c r="P38" s="203"/>
      <c r="Q38" s="203"/>
      <c r="R38" s="203"/>
      <c r="S38" s="203"/>
      <c r="T38" s="203"/>
      <c r="U38" s="203"/>
      <c r="V38" s="203"/>
      <c r="W38" s="203"/>
      <c r="X38" s="203"/>
      <c r="Y38" s="203"/>
      <c r="Z38" s="203"/>
      <c r="AA38" s="203"/>
      <c r="AB38" s="203"/>
    </row>
    <row r="39" spans="1:28" ht="16.5" customHeight="1">
      <c r="A39" s="203"/>
      <c r="B39" s="203"/>
      <c r="C39" s="203"/>
      <c r="D39" s="203"/>
      <c r="E39" s="203"/>
      <c r="F39" s="203"/>
      <c r="G39" s="203"/>
      <c r="H39" s="203"/>
      <c r="I39" s="230"/>
      <c r="J39" s="203"/>
      <c r="K39" s="203"/>
      <c r="L39" s="203"/>
      <c r="M39" s="203"/>
      <c r="N39" s="203"/>
      <c r="O39" s="203"/>
      <c r="P39" s="203"/>
      <c r="Q39" s="203"/>
      <c r="R39" s="203"/>
      <c r="S39" s="203"/>
      <c r="T39" s="203"/>
      <c r="U39" s="203"/>
      <c r="V39" s="203"/>
      <c r="W39" s="203"/>
      <c r="X39" s="203"/>
      <c r="Y39" s="203"/>
      <c r="Z39" s="203"/>
      <c r="AA39" s="203"/>
      <c r="AB39" s="203"/>
    </row>
    <row r="40" spans="1:28" ht="16.5" customHeight="1">
      <c r="A40" s="203"/>
      <c r="B40" s="203"/>
      <c r="C40" s="203"/>
      <c r="D40" s="203"/>
      <c r="E40" s="203"/>
      <c r="F40" s="203"/>
      <c r="G40" s="203"/>
      <c r="H40" s="203"/>
      <c r="I40" s="230"/>
      <c r="J40" s="203"/>
      <c r="K40" s="203"/>
      <c r="L40" s="203"/>
      <c r="M40" s="203"/>
      <c r="N40" s="203"/>
      <c r="O40" s="203"/>
      <c r="P40" s="203"/>
      <c r="Q40" s="203"/>
      <c r="R40" s="203"/>
      <c r="S40" s="203"/>
      <c r="T40" s="203"/>
      <c r="U40" s="203"/>
      <c r="V40" s="203"/>
      <c r="W40" s="203"/>
      <c r="X40" s="203"/>
      <c r="Y40" s="203"/>
      <c r="Z40" s="203"/>
      <c r="AA40" s="203"/>
      <c r="AB40" s="203"/>
    </row>
    <row r="41" spans="1:28" ht="16.5" customHeight="1">
      <c r="A41" s="203"/>
      <c r="B41" s="203"/>
      <c r="C41" s="203"/>
      <c r="D41" s="203"/>
      <c r="E41" s="203"/>
      <c r="F41" s="203"/>
      <c r="G41" s="203"/>
      <c r="H41" s="203"/>
      <c r="I41" s="230"/>
      <c r="J41" s="203"/>
      <c r="K41" s="203"/>
      <c r="L41" s="203"/>
      <c r="M41" s="203"/>
      <c r="N41" s="203"/>
      <c r="O41" s="203"/>
      <c r="P41" s="203"/>
      <c r="Q41" s="203"/>
      <c r="R41" s="203"/>
      <c r="S41" s="203"/>
      <c r="T41" s="203"/>
      <c r="U41" s="203"/>
      <c r="V41" s="203"/>
      <c r="W41" s="203"/>
      <c r="X41" s="203"/>
      <c r="Y41" s="203"/>
      <c r="Z41" s="203"/>
      <c r="AA41" s="203"/>
      <c r="AB41" s="203"/>
    </row>
    <row r="42" spans="1:28" ht="16.5" customHeight="1">
      <c r="A42" s="203"/>
      <c r="B42" s="203"/>
      <c r="C42" s="203"/>
      <c r="D42" s="203"/>
      <c r="E42" s="203"/>
      <c r="F42" s="203"/>
      <c r="G42" s="203"/>
      <c r="H42" s="203"/>
      <c r="I42" s="230"/>
      <c r="J42" s="203"/>
      <c r="K42" s="203"/>
      <c r="L42" s="203"/>
      <c r="M42" s="203"/>
      <c r="N42" s="203"/>
      <c r="O42" s="203"/>
      <c r="P42" s="203"/>
      <c r="Q42" s="203"/>
      <c r="R42" s="203"/>
      <c r="S42" s="203"/>
      <c r="T42" s="203"/>
      <c r="U42" s="203"/>
      <c r="V42" s="203"/>
      <c r="W42" s="203"/>
      <c r="X42" s="203"/>
      <c r="Y42" s="203"/>
      <c r="Z42" s="203"/>
      <c r="AA42" s="203"/>
      <c r="AB42" s="203"/>
    </row>
    <row r="43" spans="1:28" ht="16.5" customHeight="1">
      <c r="A43" s="203"/>
      <c r="B43" s="203"/>
      <c r="C43" s="203"/>
      <c r="D43" s="203"/>
      <c r="E43" s="203"/>
      <c r="F43" s="203"/>
      <c r="G43" s="203"/>
      <c r="H43" s="203"/>
      <c r="I43" s="230"/>
      <c r="J43" s="203"/>
      <c r="K43" s="203"/>
      <c r="L43" s="203"/>
      <c r="M43" s="203"/>
      <c r="N43" s="203"/>
      <c r="O43" s="203"/>
      <c r="P43" s="203"/>
      <c r="Q43" s="203"/>
      <c r="R43" s="203"/>
      <c r="S43" s="203"/>
      <c r="T43" s="203"/>
      <c r="U43" s="203"/>
      <c r="V43" s="203"/>
      <c r="W43" s="203"/>
      <c r="X43" s="203"/>
      <c r="Y43" s="203"/>
      <c r="Z43" s="203"/>
      <c r="AA43" s="203"/>
      <c r="AB43" s="203"/>
    </row>
    <row r="44" spans="1:28" ht="16.5" customHeight="1">
      <c r="A44" s="203"/>
      <c r="B44" s="203"/>
      <c r="C44" s="203"/>
      <c r="D44" s="203"/>
      <c r="E44" s="203"/>
      <c r="F44" s="203"/>
      <c r="G44" s="203"/>
      <c r="H44" s="203"/>
      <c r="I44" s="230"/>
      <c r="J44" s="203"/>
      <c r="K44" s="203"/>
      <c r="L44" s="203"/>
      <c r="M44" s="203"/>
      <c r="N44" s="203"/>
      <c r="O44" s="203"/>
      <c r="P44" s="203"/>
      <c r="Q44" s="203"/>
      <c r="R44" s="203"/>
      <c r="S44" s="203"/>
      <c r="T44" s="203"/>
      <c r="U44" s="203"/>
      <c r="V44" s="203"/>
      <c r="W44" s="203"/>
      <c r="X44" s="203"/>
      <c r="Y44" s="203"/>
      <c r="Z44" s="203"/>
      <c r="AA44" s="203"/>
      <c r="AB44" s="203"/>
    </row>
    <row r="45" spans="1:28" ht="16.5" customHeight="1">
      <c r="A45" s="203"/>
      <c r="B45" s="203"/>
      <c r="C45" s="203"/>
      <c r="D45" s="203"/>
      <c r="E45" s="203"/>
      <c r="F45" s="203"/>
      <c r="G45" s="203"/>
      <c r="H45" s="203"/>
      <c r="I45" s="230"/>
      <c r="J45" s="203"/>
      <c r="K45" s="203"/>
      <c r="L45" s="203"/>
      <c r="M45" s="203"/>
      <c r="N45" s="203"/>
      <c r="O45" s="203"/>
      <c r="P45" s="203"/>
      <c r="Q45" s="203"/>
      <c r="R45" s="203"/>
      <c r="S45" s="203"/>
      <c r="T45" s="203"/>
      <c r="U45" s="203"/>
      <c r="V45" s="203"/>
      <c r="W45" s="203"/>
      <c r="X45" s="203"/>
      <c r="Y45" s="203"/>
      <c r="Z45" s="203"/>
      <c r="AA45" s="203"/>
      <c r="AB45" s="203"/>
    </row>
    <row r="46" spans="1:28" ht="16.5" customHeight="1">
      <c r="A46" s="203"/>
      <c r="B46" s="203"/>
      <c r="C46" s="203"/>
      <c r="D46" s="203"/>
      <c r="E46" s="203"/>
      <c r="F46" s="203"/>
      <c r="G46" s="203"/>
      <c r="H46" s="203"/>
      <c r="I46" s="230"/>
      <c r="J46" s="203"/>
      <c r="K46" s="203"/>
      <c r="L46" s="203"/>
      <c r="M46" s="203"/>
      <c r="N46" s="203"/>
      <c r="O46" s="203"/>
      <c r="P46" s="203"/>
      <c r="Q46" s="203"/>
      <c r="R46" s="203"/>
      <c r="S46" s="203"/>
      <c r="T46" s="203"/>
      <c r="U46" s="203"/>
      <c r="V46" s="203"/>
      <c r="W46" s="203"/>
      <c r="X46" s="203"/>
      <c r="Y46" s="203"/>
      <c r="Z46" s="203"/>
      <c r="AA46" s="203"/>
      <c r="AB46" s="203"/>
    </row>
    <row r="47" spans="1:28" ht="16.5" customHeight="1">
      <c r="A47" s="203"/>
      <c r="B47" s="203"/>
      <c r="C47" s="203"/>
      <c r="D47" s="203"/>
      <c r="E47" s="203"/>
      <c r="F47" s="203"/>
      <c r="G47" s="203"/>
      <c r="H47" s="203"/>
      <c r="I47" s="230"/>
      <c r="J47" s="203"/>
      <c r="K47" s="203"/>
      <c r="L47" s="203"/>
      <c r="M47" s="203"/>
      <c r="N47" s="203"/>
      <c r="O47" s="203"/>
      <c r="P47" s="203"/>
      <c r="Q47" s="203"/>
      <c r="R47" s="203"/>
      <c r="S47" s="203"/>
      <c r="T47" s="203"/>
      <c r="U47" s="203"/>
      <c r="V47" s="203"/>
      <c r="W47" s="203"/>
      <c r="X47" s="203"/>
      <c r="Y47" s="203"/>
      <c r="Z47" s="203"/>
      <c r="AA47" s="203"/>
      <c r="AB47" s="203"/>
    </row>
    <row r="48" spans="1:28" ht="16.5" customHeight="1">
      <c r="A48" s="203"/>
      <c r="B48" s="203"/>
      <c r="C48" s="203"/>
      <c r="D48" s="203"/>
      <c r="E48" s="203"/>
      <c r="F48" s="203"/>
      <c r="G48" s="203"/>
      <c r="H48" s="203"/>
      <c r="I48" s="230"/>
      <c r="J48" s="203"/>
      <c r="K48" s="203"/>
      <c r="L48" s="203"/>
      <c r="M48" s="203"/>
      <c r="N48" s="203"/>
      <c r="O48" s="203"/>
      <c r="P48" s="203"/>
      <c r="Q48" s="203"/>
      <c r="R48" s="203"/>
      <c r="S48" s="203"/>
      <c r="T48" s="203"/>
      <c r="U48" s="203"/>
      <c r="V48" s="203"/>
      <c r="W48" s="203"/>
      <c r="X48" s="203"/>
      <c r="Y48" s="203"/>
      <c r="Z48" s="203"/>
      <c r="AA48" s="203"/>
      <c r="AB48" s="203"/>
    </row>
    <row r="49" spans="1:28" ht="16.5" customHeight="1">
      <c r="A49" s="203"/>
      <c r="B49" s="203"/>
      <c r="C49" s="203"/>
      <c r="D49" s="203"/>
      <c r="E49" s="203"/>
      <c r="F49" s="203"/>
      <c r="G49" s="203"/>
      <c r="H49" s="203"/>
      <c r="I49" s="230"/>
      <c r="J49" s="203"/>
      <c r="K49" s="203"/>
      <c r="L49" s="203"/>
      <c r="M49" s="203"/>
      <c r="N49" s="203"/>
      <c r="O49" s="203"/>
      <c r="P49" s="203"/>
      <c r="Q49" s="203"/>
      <c r="R49" s="203"/>
      <c r="S49" s="203"/>
      <c r="T49" s="203"/>
      <c r="U49" s="203"/>
      <c r="V49" s="203"/>
      <c r="W49" s="203"/>
      <c r="X49" s="203"/>
      <c r="Y49" s="203"/>
      <c r="Z49" s="203"/>
      <c r="AA49" s="203"/>
      <c r="AB49" s="203"/>
    </row>
    <row r="50" spans="1:28" ht="16.5" customHeight="1">
      <c r="A50" s="203"/>
      <c r="B50" s="203"/>
      <c r="C50" s="203"/>
      <c r="D50" s="203"/>
      <c r="E50" s="203"/>
      <c r="F50" s="203"/>
      <c r="G50" s="203"/>
      <c r="H50" s="203"/>
      <c r="I50" s="230"/>
      <c r="J50" s="203"/>
      <c r="K50" s="203"/>
      <c r="L50" s="203"/>
      <c r="M50" s="203"/>
      <c r="N50" s="203"/>
      <c r="O50" s="203"/>
      <c r="P50" s="203"/>
      <c r="Q50" s="203"/>
      <c r="R50" s="203"/>
      <c r="S50" s="203"/>
      <c r="T50" s="203"/>
      <c r="U50" s="203"/>
      <c r="V50" s="203"/>
      <c r="W50" s="203"/>
      <c r="X50" s="203"/>
      <c r="Y50" s="203"/>
      <c r="Z50" s="203"/>
      <c r="AA50" s="203"/>
      <c r="AB50" s="203"/>
    </row>
    <row r="51" spans="1:28" ht="16.5" customHeight="1">
      <c r="A51" s="203"/>
      <c r="B51" s="203"/>
      <c r="C51" s="203"/>
      <c r="D51" s="203"/>
      <c r="E51" s="203"/>
      <c r="F51" s="203"/>
      <c r="G51" s="203"/>
      <c r="H51" s="203"/>
      <c r="I51" s="230"/>
      <c r="J51" s="203"/>
      <c r="K51" s="203"/>
      <c r="L51" s="203"/>
      <c r="M51" s="203"/>
      <c r="N51" s="203"/>
      <c r="O51" s="203"/>
      <c r="P51" s="203"/>
      <c r="Q51" s="203"/>
      <c r="R51" s="203"/>
      <c r="S51" s="203"/>
      <c r="T51" s="203"/>
      <c r="U51" s="203"/>
      <c r="V51" s="203"/>
      <c r="W51" s="203"/>
      <c r="X51" s="203"/>
      <c r="Y51" s="203"/>
      <c r="Z51" s="203"/>
      <c r="AA51" s="203"/>
      <c r="AB51" s="203"/>
    </row>
    <row r="52" spans="1:28" ht="16.5" customHeight="1">
      <c r="A52" s="203"/>
      <c r="B52" s="203"/>
      <c r="C52" s="203"/>
      <c r="D52" s="203"/>
      <c r="E52" s="203"/>
      <c r="F52" s="203"/>
      <c r="G52" s="203"/>
      <c r="H52" s="203"/>
      <c r="I52" s="230"/>
      <c r="J52" s="203"/>
      <c r="K52" s="203"/>
      <c r="L52" s="203"/>
      <c r="M52" s="203"/>
      <c r="N52" s="203"/>
      <c r="O52" s="203"/>
      <c r="P52" s="203"/>
      <c r="Q52" s="203"/>
      <c r="R52" s="203"/>
      <c r="S52" s="203"/>
      <c r="T52" s="203"/>
      <c r="U52" s="203"/>
      <c r="V52" s="203"/>
      <c r="W52" s="203"/>
      <c r="X52" s="203"/>
      <c r="Y52" s="203"/>
      <c r="Z52" s="203"/>
      <c r="AA52" s="203"/>
      <c r="AB52" s="203"/>
    </row>
    <row r="53" spans="1:28" ht="16.5" customHeight="1">
      <c r="A53" s="203"/>
      <c r="B53" s="203"/>
      <c r="C53" s="203"/>
      <c r="D53" s="203"/>
      <c r="E53" s="203"/>
      <c r="F53" s="203"/>
      <c r="G53" s="203"/>
      <c r="H53" s="203"/>
      <c r="I53" s="230"/>
      <c r="J53" s="203"/>
      <c r="K53" s="203"/>
      <c r="L53" s="203"/>
      <c r="M53" s="203"/>
      <c r="N53" s="203"/>
      <c r="O53" s="203"/>
      <c r="P53" s="203"/>
      <c r="Q53" s="203"/>
      <c r="R53" s="203"/>
      <c r="S53" s="203"/>
      <c r="T53" s="203"/>
      <c r="U53" s="203"/>
      <c r="V53" s="203"/>
      <c r="W53" s="203"/>
      <c r="X53" s="203"/>
      <c r="Y53" s="203"/>
      <c r="Z53" s="203"/>
      <c r="AA53" s="203"/>
      <c r="AB53" s="203"/>
    </row>
    <row r="54" spans="1:28" ht="16.5" customHeight="1">
      <c r="A54" s="203"/>
      <c r="B54" s="203"/>
      <c r="C54" s="203"/>
      <c r="D54" s="203"/>
      <c r="E54" s="203"/>
      <c r="F54" s="203"/>
      <c r="G54" s="203"/>
      <c r="H54" s="203"/>
      <c r="I54" s="230"/>
      <c r="J54" s="203"/>
      <c r="K54" s="203"/>
      <c r="L54" s="203"/>
      <c r="M54" s="203"/>
      <c r="N54" s="203"/>
      <c r="O54" s="203"/>
      <c r="P54" s="203"/>
      <c r="Q54" s="203"/>
      <c r="R54" s="203"/>
      <c r="S54" s="203"/>
      <c r="T54" s="203"/>
      <c r="U54" s="203"/>
      <c r="V54" s="203"/>
      <c r="W54" s="203"/>
      <c r="X54" s="203"/>
      <c r="Y54" s="203"/>
      <c r="Z54" s="203"/>
      <c r="AA54" s="203"/>
      <c r="AB54" s="203"/>
    </row>
    <row r="55" spans="1:28" ht="16.5" customHeight="1">
      <c r="A55" s="203"/>
      <c r="B55" s="203"/>
      <c r="C55" s="203"/>
      <c r="D55" s="203"/>
      <c r="E55" s="203"/>
      <c r="F55" s="203"/>
      <c r="G55" s="203"/>
      <c r="H55" s="203"/>
      <c r="I55" s="230"/>
      <c r="J55" s="203"/>
      <c r="K55" s="203"/>
      <c r="L55" s="203"/>
      <c r="M55" s="203"/>
      <c r="N55" s="203"/>
      <c r="O55" s="203"/>
      <c r="P55" s="203"/>
      <c r="Q55" s="203"/>
      <c r="R55" s="203"/>
      <c r="S55" s="203"/>
      <c r="T55" s="203"/>
      <c r="U55" s="203"/>
      <c r="V55" s="203"/>
      <c r="W55" s="203"/>
      <c r="X55" s="203"/>
      <c r="Y55" s="203"/>
      <c r="Z55" s="203"/>
      <c r="AA55" s="203"/>
      <c r="AB55" s="203"/>
    </row>
    <row r="56" spans="1:28" ht="16.5" customHeight="1">
      <c r="A56" s="203"/>
      <c r="B56" s="203"/>
      <c r="C56" s="203"/>
      <c r="D56" s="203"/>
      <c r="E56" s="203"/>
      <c r="F56" s="203"/>
      <c r="G56" s="203"/>
      <c r="H56" s="203"/>
      <c r="I56" s="230"/>
      <c r="J56" s="203"/>
      <c r="K56" s="203"/>
      <c r="L56" s="203"/>
      <c r="M56" s="203"/>
      <c r="N56" s="203"/>
      <c r="O56" s="203"/>
      <c r="P56" s="203"/>
      <c r="Q56" s="203"/>
      <c r="R56" s="203"/>
      <c r="S56" s="203"/>
      <c r="T56" s="203"/>
      <c r="U56" s="203"/>
      <c r="V56" s="203"/>
      <c r="W56" s="203"/>
      <c r="X56" s="203"/>
      <c r="Y56" s="203"/>
      <c r="Z56" s="203"/>
      <c r="AA56" s="203"/>
      <c r="AB56" s="203"/>
    </row>
    <row r="57" spans="1:28" ht="16.5" customHeight="1">
      <c r="A57" s="203"/>
      <c r="B57" s="203"/>
      <c r="C57" s="203"/>
      <c r="D57" s="203"/>
      <c r="E57" s="203"/>
      <c r="F57" s="203"/>
      <c r="G57" s="203"/>
      <c r="H57" s="203"/>
      <c r="I57" s="230"/>
      <c r="J57" s="203"/>
      <c r="K57" s="203"/>
      <c r="L57" s="203"/>
      <c r="M57" s="203"/>
      <c r="N57" s="203"/>
      <c r="O57" s="203"/>
      <c r="P57" s="203"/>
      <c r="Q57" s="203"/>
      <c r="R57" s="203"/>
      <c r="S57" s="203"/>
      <c r="T57" s="203"/>
      <c r="U57" s="203"/>
      <c r="V57" s="203"/>
      <c r="W57" s="203"/>
      <c r="X57" s="203"/>
      <c r="Y57" s="203"/>
      <c r="Z57" s="203"/>
      <c r="AA57" s="203"/>
      <c r="AB57" s="203"/>
    </row>
    <row r="58" spans="1:28" ht="16.5" customHeight="1">
      <c r="A58" s="203"/>
      <c r="B58" s="203"/>
      <c r="C58" s="203"/>
      <c r="D58" s="203"/>
      <c r="E58" s="203"/>
      <c r="F58" s="203"/>
      <c r="G58" s="203"/>
      <c r="H58" s="203"/>
      <c r="I58" s="230"/>
      <c r="J58" s="203"/>
      <c r="K58" s="203"/>
      <c r="L58" s="203"/>
      <c r="M58" s="203"/>
      <c r="N58" s="203"/>
      <c r="O58" s="203"/>
      <c r="P58" s="203"/>
      <c r="Q58" s="203"/>
      <c r="R58" s="203"/>
      <c r="S58" s="203"/>
      <c r="T58" s="203"/>
      <c r="U58" s="203"/>
      <c r="V58" s="203"/>
      <c r="W58" s="203"/>
      <c r="X58" s="203"/>
      <c r="Y58" s="203"/>
      <c r="Z58" s="203"/>
      <c r="AA58" s="203"/>
      <c r="AB58" s="203"/>
    </row>
    <row r="59" spans="1:28" ht="16.5" customHeight="1">
      <c r="A59" s="203"/>
      <c r="B59" s="203"/>
      <c r="C59" s="203"/>
      <c r="D59" s="203"/>
      <c r="E59" s="203"/>
      <c r="F59" s="203"/>
      <c r="G59" s="203"/>
      <c r="H59" s="203"/>
      <c r="I59" s="230"/>
      <c r="J59" s="203"/>
      <c r="K59" s="203"/>
      <c r="L59" s="203"/>
      <c r="M59" s="203"/>
      <c r="N59" s="203"/>
      <c r="O59" s="203"/>
      <c r="P59" s="203"/>
      <c r="Q59" s="203"/>
      <c r="R59" s="203"/>
      <c r="S59" s="203"/>
      <c r="T59" s="203"/>
      <c r="U59" s="203"/>
      <c r="V59" s="203"/>
      <c r="W59" s="203"/>
      <c r="X59" s="203"/>
      <c r="Y59" s="203"/>
      <c r="Z59" s="203"/>
      <c r="AA59" s="203"/>
      <c r="AB59" s="203"/>
    </row>
    <row r="60" spans="1:28" ht="16.5" customHeight="1">
      <c r="A60" s="203"/>
      <c r="B60" s="203"/>
      <c r="C60" s="203"/>
      <c r="D60" s="203"/>
      <c r="E60" s="203"/>
      <c r="F60" s="203"/>
      <c r="G60" s="203"/>
      <c r="H60" s="203"/>
      <c r="I60" s="230"/>
      <c r="J60" s="203"/>
      <c r="K60" s="203"/>
      <c r="L60" s="203"/>
      <c r="M60" s="203"/>
      <c r="N60" s="203"/>
      <c r="O60" s="203"/>
      <c r="P60" s="203"/>
      <c r="Q60" s="203"/>
      <c r="R60" s="203"/>
      <c r="S60" s="203"/>
      <c r="T60" s="203"/>
      <c r="U60" s="203"/>
      <c r="V60" s="203"/>
      <c r="W60" s="203"/>
      <c r="X60" s="203"/>
      <c r="Y60" s="203"/>
      <c r="Z60" s="203"/>
      <c r="AA60" s="203"/>
      <c r="AB60" s="203"/>
    </row>
    <row r="61" spans="1:28" ht="16.5" customHeight="1">
      <c r="A61" s="203"/>
      <c r="B61" s="203"/>
      <c r="C61" s="203"/>
      <c r="D61" s="203"/>
      <c r="E61" s="203"/>
      <c r="F61" s="203"/>
      <c r="G61" s="203"/>
      <c r="H61" s="203"/>
      <c r="I61" s="230"/>
      <c r="J61" s="203"/>
      <c r="K61" s="203"/>
      <c r="L61" s="203"/>
      <c r="M61" s="203"/>
      <c r="N61" s="203"/>
      <c r="O61" s="203"/>
      <c r="P61" s="203"/>
      <c r="Q61" s="203"/>
      <c r="R61" s="203"/>
      <c r="S61" s="203"/>
      <c r="T61" s="203"/>
      <c r="U61" s="203"/>
      <c r="V61" s="203"/>
      <c r="W61" s="203"/>
      <c r="X61" s="203"/>
      <c r="Y61" s="203"/>
      <c r="Z61" s="203"/>
      <c r="AA61" s="203"/>
      <c r="AB61" s="203"/>
    </row>
    <row r="62" spans="1:28" ht="16.5" customHeight="1">
      <c r="A62" s="203"/>
      <c r="B62" s="203"/>
      <c r="C62" s="203"/>
      <c r="D62" s="203"/>
      <c r="E62" s="203"/>
      <c r="F62" s="203"/>
      <c r="G62" s="203"/>
      <c r="H62" s="203"/>
      <c r="I62" s="230"/>
      <c r="J62" s="203"/>
      <c r="K62" s="203"/>
      <c r="L62" s="203"/>
      <c r="M62" s="203"/>
      <c r="N62" s="203"/>
      <c r="O62" s="203"/>
      <c r="P62" s="203"/>
      <c r="Q62" s="203"/>
      <c r="R62" s="203"/>
      <c r="S62" s="203"/>
      <c r="T62" s="203"/>
      <c r="U62" s="203"/>
      <c r="V62" s="203"/>
      <c r="W62" s="203"/>
      <c r="X62" s="203"/>
      <c r="Y62" s="203"/>
      <c r="Z62" s="203"/>
      <c r="AA62" s="203"/>
      <c r="AB62" s="203"/>
    </row>
    <row r="63" spans="1:28" ht="16.5" customHeight="1">
      <c r="A63" s="203"/>
      <c r="B63" s="203"/>
      <c r="C63" s="203"/>
      <c r="D63" s="203"/>
      <c r="E63" s="203"/>
      <c r="F63" s="203"/>
      <c r="G63" s="203"/>
      <c r="H63" s="203"/>
      <c r="I63" s="230"/>
      <c r="J63" s="203"/>
      <c r="K63" s="203"/>
      <c r="L63" s="203"/>
      <c r="M63" s="203"/>
      <c r="N63" s="203"/>
      <c r="O63" s="203"/>
      <c r="P63" s="203"/>
      <c r="Q63" s="203"/>
      <c r="R63" s="203"/>
      <c r="S63" s="203"/>
      <c r="T63" s="203"/>
      <c r="U63" s="203"/>
      <c r="V63" s="203"/>
      <c r="W63" s="203"/>
      <c r="X63" s="203"/>
      <c r="Y63" s="203"/>
      <c r="Z63" s="203"/>
      <c r="AA63" s="203"/>
      <c r="AB63" s="203"/>
    </row>
    <row r="64" spans="1:28" ht="16.5" customHeight="1">
      <c r="A64" s="203"/>
      <c r="B64" s="203"/>
      <c r="C64" s="203"/>
      <c r="D64" s="203"/>
      <c r="E64" s="203"/>
      <c r="F64" s="203"/>
      <c r="G64" s="203"/>
      <c r="H64" s="203"/>
      <c r="I64" s="230"/>
      <c r="J64" s="203"/>
      <c r="K64" s="203"/>
      <c r="L64" s="203"/>
      <c r="M64" s="203"/>
      <c r="N64" s="203"/>
      <c r="O64" s="203"/>
      <c r="P64" s="203"/>
      <c r="Q64" s="203"/>
      <c r="R64" s="203"/>
      <c r="S64" s="203"/>
      <c r="T64" s="203"/>
      <c r="U64" s="203"/>
      <c r="V64" s="203"/>
      <c r="W64" s="203"/>
      <c r="X64" s="203"/>
      <c r="Y64" s="203"/>
      <c r="Z64" s="203"/>
      <c r="AA64" s="203"/>
      <c r="AB64" s="203"/>
    </row>
    <row r="65" spans="1:28" ht="16.5" customHeight="1">
      <c r="A65" s="203"/>
      <c r="B65" s="203"/>
      <c r="C65" s="203"/>
      <c r="D65" s="203"/>
      <c r="E65" s="203"/>
      <c r="F65" s="203"/>
      <c r="G65" s="203"/>
      <c r="H65" s="203"/>
      <c r="I65" s="230"/>
      <c r="J65" s="203"/>
      <c r="K65" s="203"/>
      <c r="L65" s="203"/>
      <c r="M65" s="203"/>
      <c r="N65" s="203"/>
      <c r="O65" s="203"/>
      <c r="P65" s="203"/>
      <c r="Q65" s="203"/>
      <c r="R65" s="203"/>
      <c r="S65" s="203"/>
      <c r="T65" s="203"/>
      <c r="U65" s="203"/>
      <c r="V65" s="203"/>
      <c r="W65" s="203"/>
      <c r="X65" s="203"/>
      <c r="Y65" s="203"/>
      <c r="Z65" s="203"/>
      <c r="AA65" s="203"/>
      <c r="AB65" s="203"/>
    </row>
    <row r="66" spans="1:28" ht="16.5" customHeight="1">
      <c r="A66" s="203"/>
      <c r="B66" s="203"/>
      <c r="C66" s="203"/>
      <c r="D66" s="203"/>
      <c r="E66" s="203"/>
      <c r="F66" s="203"/>
      <c r="G66" s="203"/>
      <c r="H66" s="203"/>
      <c r="I66" s="230"/>
      <c r="J66" s="203"/>
      <c r="K66" s="203"/>
      <c r="L66" s="203"/>
      <c r="M66" s="203"/>
      <c r="N66" s="203"/>
      <c r="O66" s="203"/>
      <c r="P66" s="203"/>
      <c r="Q66" s="203"/>
      <c r="R66" s="203"/>
      <c r="S66" s="203"/>
      <c r="T66" s="203"/>
      <c r="U66" s="203"/>
      <c r="V66" s="203"/>
      <c r="W66" s="203"/>
      <c r="X66" s="203"/>
      <c r="Y66" s="203"/>
      <c r="Z66" s="203"/>
      <c r="AA66" s="203"/>
      <c r="AB66" s="203"/>
    </row>
    <row r="67" spans="1:28" ht="16.5" customHeight="1">
      <c r="A67" s="203"/>
      <c r="B67" s="203"/>
      <c r="C67" s="203"/>
      <c r="D67" s="203"/>
      <c r="E67" s="203"/>
      <c r="F67" s="203"/>
      <c r="G67" s="203"/>
      <c r="H67" s="203"/>
      <c r="I67" s="230"/>
      <c r="J67" s="203"/>
      <c r="K67" s="203"/>
      <c r="L67" s="203"/>
      <c r="M67" s="203"/>
      <c r="N67" s="203"/>
      <c r="O67" s="203"/>
      <c r="P67" s="203"/>
      <c r="Q67" s="203"/>
      <c r="R67" s="203"/>
      <c r="S67" s="203"/>
      <c r="T67" s="203"/>
      <c r="U67" s="203"/>
      <c r="V67" s="203"/>
      <c r="W67" s="203"/>
      <c r="X67" s="203"/>
      <c r="Y67" s="203"/>
      <c r="Z67" s="203"/>
      <c r="AA67" s="203"/>
      <c r="AB67" s="203"/>
    </row>
    <row r="68" spans="1:28" ht="16.5" customHeight="1">
      <c r="A68" s="203"/>
      <c r="B68" s="203"/>
      <c r="C68" s="203"/>
      <c r="D68" s="203"/>
      <c r="E68" s="203"/>
      <c r="F68" s="203"/>
      <c r="G68" s="203"/>
      <c r="H68" s="203"/>
      <c r="I68" s="230"/>
      <c r="J68" s="203"/>
      <c r="K68" s="203"/>
      <c r="L68" s="203"/>
      <c r="M68" s="203"/>
      <c r="N68" s="203"/>
      <c r="O68" s="203"/>
      <c r="P68" s="203"/>
      <c r="Q68" s="203"/>
      <c r="R68" s="203"/>
      <c r="S68" s="203"/>
      <c r="T68" s="203"/>
      <c r="U68" s="203"/>
      <c r="V68" s="203"/>
      <c r="W68" s="203"/>
      <c r="X68" s="203"/>
      <c r="Y68" s="203"/>
      <c r="Z68" s="203"/>
      <c r="AA68" s="203"/>
      <c r="AB68" s="203"/>
    </row>
    <row r="69" spans="1:28" ht="16.5" customHeight="1">
      <c r="A69" s="203"/>
      <c r="B69" s="203"/>
      <c r="C69" s="203"/>
      <c r="D69" s="203"/>
      <c r="E69" s="203"/>
      <c r="F69" s="203"/>
      <c r="G69" s="203"/>
      <c r="H69" s="203"/>
      <c r="I69" s="230"/>
      <c r="J69" s="203"/>
      <c r="K69" s="203"/>
      <c r="L69" s="203"/>
      <c r="M69" s="203"/>
      <c r="N69" s="203"/>
      <c r="O69" s="203"/>
      <c r="P69" s="203"/>
      <c r="Q69" s="203"/>
      <c r="R69" s="203"/>
      <c r="S69" s="203"/>
      <c r="T69" s="203"/>
      <c r="U69" s="203"/>
      <c r="V69" s="203"/>
      <c r="W69" s="203"/>
      <c r="X69" s="203"/>
      <c r="Y69" s="203"/>
      <c r="Z69" s="203"/>
      <c r="AA69" s="203"/>
      <c r="AB69" s="203"/>
    </row>
    <row r="70" spans="1:28" ht="16.5" customHeight="1">
      <c r="A70" s="203"/>
      <c r="B70" s="203"/>
      <c r="C70" s="203"/>
      <c r="D70" s="203"/>
      <c r="E70" s="203"/>
      <c r="F70" s="203"/>
      <c r="G70" s="203"/>
      <c r="H70" s="203"/>
      <c r="I70" s="230"/>
      <c r="J70" s="203"/>
      <c r="K70" s="203"/>
      <c r="L70" s="203"/>
      <c r="M70" s="203"/>
      <c r="N70" s="203"/>
      <c r="O70" s="203"/>
      <c r="P70" s="203"/>
      <c r="Q70" s="203"/>
      <c r="R70" s="203"/>
      <c r="S70" s="203"/>
      <c r="T70" s="203"/>
      <c r="U70" s="203"/>
      <c r="V70" s="203"/>
      <c r="W70" s="203"/>
      <c r="X70" s="203"/>
      <c r="Y70" s="203"/>
      <c r="Z70" s="203"/>
      <c r="AA70" s="203"/>
      <c r="AB70" s="203"/>
    </row>
    <row r="71" spans="1:28" ht="16.5" customHeight="1">
      <c r="A71" s="203"/>
      <c r="B71" s="203"/>
      <c r="C71" s="203"/>
      <c r="D71" s="203"/>
      <c r="E71" s="203"/>
      <c r="F71" s="203"/>
      <c r="G71" s="203"/>
      <c r="H71" s="203"/>
      <c r="I71" s="230"/>
      <c r="J71" s="203"/>
      <c r="K71" s="203"/>
      <c r="L71" s="203"/>
      <c r="M71" s="203"/>
      <c r="N71" s="203"/>
      <c r="O71" s="203"/>
      <c r="P71" s="203"/>
      <c r="Q71" s="203"/>
      <c r="R71" s="203"/>
      <c r="S71" s="203"/>
      <c r="T71" s="203"/>
      <c r="U71" s="203"/>
      <c r="V71" s="203"/>
      <c r="W71" s="203"/>
      <c r="X71" s="203"/>
      <c r="Y71" s="203"/>
      <c r="Z71" s="203"/>
      <c r="AA71" s="203"/>
      <c r="AB71" s="203"/>
    </row>
    <row r="72" spans="1:28" ht="16.5" customHeight="1">
      <c r="A72" s="203"/>
      <c r="B72" s="203"/>
      <c r="C72" s="203"/>
      <c r="D72" s="203"/>
      <c r="E72" s="203"/>
      <c r="F72" s="203"/>
      <c r="G72" s="203"/>
      <c r="H72" s="203"/>
      <c r="I72" s="230"/>
      <c r="J72" s="203"/>
      <c r="K72" s="203"/>
      <c r="L72" s="203"/>
      <c r="M72" s="203"/>
      <c r="N72" s="203"/>
      <c r="O72" s="203"/>
      <c r="P72" s="203"/>
      <c r="Q72" s="203"/>
      <c r="R72" s="203"/>
      <c r="S72" s="203"/>
      <c r="T72" s="203"/>
      <c r="U72" s="203"/>
      <c r="V72" s="203"/>
      <c r="W72" s="203"/>
      <c r="X72" s="203"/>
      <c r="Y72" s="203"/>
      <c r="Z72" s="203"/>
      <c r="AA72" s="203"/>
      <c r="AB72" s="203"/>
    </row>
    <row r="73" spans="1:28" ht="16.5" customHeight="1">
      <c r="A73" s="203"/>
      <c r="B73" s="203"/>
      <c r="C73" s="203"/>
      <c r="D73" s="203"/>
      <c r="E73" s="203"/>
      <c r="F73" s="203"/>
      <c r="G73" s="203"/>
      <c r="H73" s="203"/>
      <c r="I73" s="230"/>
      <c r="J73" s="203"/>
      <c r="K73" s="203"/>
      <c r="L73" s="203"/>
      <c r="M73" s="203"/>
      <c r="N73" s="203"/>
      <c r="O73" s="203"/>
      <c r="P73" s="203"/>
      <c r="Q73" s="203"/>
      <c r="R73" s="203"/>
      <c r="S73" s="203"/>
      <c r="T73" s="203"/>
      <c r="U73" s="203"/>
      <c r="V73" s="203"/>
      <c r="W73" s="203"/>
      <c r="X73" s="203"/>
      <c r="Y73" s="203"/>
      <c r="Z73" s="203"/>
      <c r="AA73" s="203"/>
      <c r="AB73" s="203"/>
    </row>
    <row r="74" spans="1:28" ht="16.5" customHeight="1">
      <c r="A74" s="203"/>
      <c r="B74" s="203"/>
      <c r="C74" s="203"/>
      <c r="D74" s="203"/>
      <c r="E74" s="203"/>
      <c r="F74" s="203"/>
      <c r="G74" s="203"/>
      <c r="H74" s="203"/>
      <c r="I74" s="230"/>
      <c r="J74" s="203"/>
      <c r="K74" s="203"/>
      <c r="L74" s="203"/>
      <c r="M74" s="203"/>
      <c r="N74" s="203"/>
      <c r="O74" s="203"/>
      <c r="P74" s="203"/>
      <c r="Q74" s="203"/>
      <c r="R74" s="203"/>
      <c r="S74" s="203"/>
      <c r="T74" s="203"/>
      <c r="U74" s="203"/>
      <c r="V74" s="203"/>
      <c r="W74" s="203"/>
      <c r="X74" s="203"/>
      <c r="Y74" s="203"/>
      <c r="Z74" s="203"/>
      <c r="AA74" s="203"/>
      <c r="AB74" s="203"/>
    </row>
    <row r="75" spans="1:28" ht="16.5" customHeight="1">
      <c r="A75" s="203"/>
      <c r="B75" s="203"/>
      <c r="C75" s="203"/>
      <c r="D75" s="203"/>
      <c r="E75" s="203"/>
      <c r="F75" s="203"/>
      <c r="G75" s="203"/>
      <c r="H75" s="203"/>
      <c r="I75" s="230"/>
      <c r="J75" s="203"/>
      <c r="K75" s="203"/>
      <c r="L75" s="203"/>
      <c r="M75" s="203"/>
      <c r="N75" s="203"/>
      <c r="O75" s="203"/>
      <c r="P75" s="203"/>
      <c r="Q75" s="203"/>
      <c r="R75" s="203"/>
      <c r="S75" s="203"/>
      <c r="T75" s="203"/>
      <c r="U75" s="203"/>
      <c r="V75" s="203"/>
      <c r="W75" s="203"/>
      <c r="X75" s="203"/>
      <c r="Y75" s="203"/>
      <c r="Z75" s="203"/>
      <c r="AA75" s="203"/>
      <c r="AB75" s="203"/>
    </row>
    <row r="76" spans="1:28" ht="16.5" customHeight="1">
      <c r="A76" s="203"/>
      <c r="B76" s="203"/>
      <c r="C76" s="203"/>
      <c r="D76" s="203"/>
      <c r="E76" s="203"/>
      <c r="F76" s="203"/>
      <c r="G76" s="203"/>
      <c r="H76" s="203"/>
      <c r="I76" s="230"/>
      <c r="J76" s="203"/>
      <c r="K76" s="203"/>
      <c r="L76" s="203"/>
      <c r="M76" s="203"/>
      <c r="N76" s="203"/>
      <c r="O76" s="203"/>
      <c r="P76" s="203"/>
      <c r="Q76" s="203"/>
      <c r="R76" s="203"/>
      <c r="S76" s="203"/>
      <c r="T76" s="203"/>
      <c r="U76" s="203"/>
      <c r="V76" s="203"/>
      <c r="W76" s="203"/>
      <c r="X76" s="203"/>
      <c r="Y76" s="203"/>
      <c r="Z76" s="203"/>
      <c r="AA76" s="203"/>
      <c r="AB76" s="203"/>
    </row>
    <row r="77" spans="1:28" ht="16.5" customHeight="1">
      <c r="A77" s="203"/>
      <c r="B77" s="203"/>
      <c r="C77" s="203"/>
      <c r="D77" s="203"/>
      <c r="E77" s="203"/>
      <c r="F77" s="203"/>
      <c r="G77" s="203"/>
      <c r="H77" s="203"/>
      <c r="I77" s="230"/>
      <c r="J77" s="203"/>
      <c r="K77" s="203"/>
      <c r="L77" s="203"/>
      <c r="M77" s="203"/>
      <c r="N77" s="203"/>
      <c r="O77" s="203"/>
      <c r="P77" s="203"/>
      <c r="Q77" s="203"/>
      <c r="R77" s="203"/>
      <c r="S77" s="203"/>
      <c r="T77" s="203"/>
      <c r="U77" s="203"/>
      <c r="V77" s="203"/>
      <c r="W77" s="203"/>
      <c r="X77" s="203"/>
      <c r="Y77" s="203"/>
      <c r="Z77" s="203"/>
      <c r="AA77" s="203"/>
      <c r="AB77" s="203"/>
    </row>
    <row r="78" spans="1:28" ht="16.5" customHeight="1">
      <c r="A78" s="203"/>
      <c r="B78" s="203"/>
      <c r="C78" s="203"/>
      <c r="D78" s="203"/>
      <c r="E78" s="203"/>
      <c r="F78" s="203"/>
      <c r="G78" s="203"/>
      <c r="H78" s="203"/>
      <c r="I78" s="230"/>
      <c r="J78" s="203"/>
      <c r="K78" s="203"/>
      <c r="L78" s="203"/>
      <c r="M78" s="203"/>
      <c r="N78" s="203"/>
      <c r="O78" s="203"/>
      <c r="P78" s="203"/>
      <c r="Q78" s="203"/>
      <c r="R78" s="203"/>
      <c r="S78" s="203"/>
      <c r="T78" s="203"/>
      <c r="U78" s="203"/>
      <c r="V78" s="203"/>
      <c r="W78" s="203"/>
      <c r="X78" s="203"/>
      <c r="Y78" s="203"/>
      <c r="Z78" s="203"/>
      <c r="AA78" s="203"/>
      <c r="AB78" s="203"/>
    </row>
    <row r="79" spans="1:28" ht="16.5" customHeight="1">
      <c r="A79" s="203"/>
      <c r="B79" s="203"/>
      <c r="C79" s="203"/>
      <c r="D79" s="203"/>
      <c r="E79" s="203"/>
      <c r="F79" s="203"/>
      <c r="G79" s="203"/>
      <c r="H79" s="203"/>
      <c r="I79" s="230"/>
      <c r="J79" s="203"/>
      <c r="K79" s="203"/>
      <c r="L79" s="203"/>
      <c r="M79" s="203"/>
      <c r="N79" s="203"/>
      <c r="O79" s="203"/>
      <c r="P79" s="203"/>
      <c r="Q79" s="203"/>
      <c r="R79" s="203"/>
      <c r="S79" s="203"/>
      <c r="T79" s="203"/>
      <c r="U79" s="203"/>
      <c r="V79" s="203"/>
      <c r="W79" s="203"/>
      <c r="X79" s="203"/>
      <c r="Y79" s="203"/>
      <c r="Z79" s="203"/>
      <c r="AA79" s="203"/>
      <c r="AB79" s="203"/>
    </row>
    <row r="80" spans="1:28" ht="16.5" customHeight="1">
      <c r="A80" s="203"/>
      <c r="B80" s="203"/>
      <c r="C80" s="203"/>
      <c r="D80" s="203"/>
      <c r="E80" s="203"/>
      <c r="F80" s="203"/>
      <c r="G80" s="203"/>
      <c r="H80" s="203"/>
      <c r="I80" s="230"/>
      <c r="J80" s="203"/>
      <c r="K80" s="203"/>
      <c r="L80" s="203"/>
      <c r="M80" s="203"/>
      <c r="N80" s="203"/>
      <c r="O80" s="203"/>
      <c r="P80" s="203"/>
      <c r="Q80" s="203"/>
      <c r="R80" s="203"/>
      <c r="S80" s="203"/>
      <c r="T80" s="203"/>
      <c r="U80" s="203"/>
      <c r="V80" s="203"/>
      <c r="W80" s="203"/>
      <c r="X80" s="203"/>
      <c r="Y80" s="203"/>
      <c r="Z80" s="203"/>
      <c r="AA80" s="203"/>
      <c r="AB80" s="203"/>
    </row>
    <row r="81" spans="1:28" ht="16.5" customHeight="1">
      <c r="A81" s="203"/>
      <c r="B81" s="203"/>
      <c r="C81" s="203"/>
      <c r="D81" s="203"/>
      <c r="E81" s="203"/>
      <c r="F81" s="203"/>
      <c r="G81" s="203"/>
      <c r="H81" s="203"/>
      <c r="I81" s="230"/>
      <c r="J81" s="203"/>
      <c r="K81" s="203"/>
      <c r="L81" s="203"/>
      <c r="M81" s="203"/>
      <c r="N81" s="203"/>
      <c r="O81" s="203"/>
      <c r="P81" s="203"/>
      <c r="Q81" s="203"/>
      <c r="R81" s="203"/>
      <c r="S81" s="203"/>
      <c r="T81" s="203"/>
      <c r="U81" s="203"/>
      <c r="V81" s="203"/>
      <c r="W81" s="203"/>
      <c r="X81" s="203"/>
      <c r="Y81" s="203"/>
      <c r="Z81" s="203"/>
      <c r="AA81" s="203"/>
      <c r="AB81" s="203"/>
    </row>
    <row r="82" spans="1:28" ht="16.5" customHeight="1">
      <c r="A82" s="203"/>
      <c r="B82" s="203"/>
      <c r="C82" s="203"/>
      <c r="D82" s="203"/>
      <c r="E82" s="203"/>
      <c r="F82" s="203"/>
      <c r="G82" s="203"/>
      <c r="H82" s="203"/>
      <c r="I82" s="230"/>
      <c r="J82" s="203"/>
      <c r="K82" s="203"/>
      <c r="L82" s="203"/>
      <c r="M82" s="203"/>
      <c r="N82" s="203"/>
      <c r="O82" s="203"/>
      <c r="P82" s="203"/>
      <c r="Q82" s="203"/>
      <c r="R82" s="203"/>
      <c r="S82" s="203"/>
      <c r="T82" s="203"/>
      <c r="U82" s="203"/>
      <c r="V82" s="203"/>
      <c r="W82" s="203"/>
      <c r="X82" s="203"/>
      <c r="Y82" s="203"/>
      <c r="Z82" s="203"/>
      <c r="AA82" s="203"/>
      <c r="AB82" s="203"/>
    </row>
    <row r="83" spans="1:28" ht="16.5" customHeight="1">
      <c r="A83" s="203"/>
      <c r="B83" s="203"/>
      <c r="C83" s="203"/>
      <c r="D83" s="203"/>
      <c r="E83" s="203"/>
      <c r="F83" s="203"/>
      <c r="G83" s="203"/>
      <c r="H83" s="203"/>
      <c r="I83" s="230"/>
      <c r="J83" s="203"/>
      <c r="K83" s="203"/>
      <c r="L83" s="203"/>
      <c r="M83" s="203"/>
      <c r="N83" s="203"/>
      <c r="O83" s="203"/>
      <c r="P83" s="203"/>
      <c r="Q83" s="203"/>
      <c r="R83" s="203"/>
      <c r="S83" s="203"/>
      <c r="T83" s="203"/>
      <c r="U83" s="203"/>
      <c r="V83" s="203"/>
      <c r="W83" s="203"/>
      <c r="X83" s="203"/>
      <c r="Y83" s="203"/>
      <c r="Z83" s="203"/>
      <c r="AA83" s="203"/>
      <c r="AB83" s="203"/>
    </row>
    <row r="84" spans="1:28" ht="16.5" customHeight="1">
      <c r="A84" s="203"/>
      <c r="B84" s="203"/>
      <c r="C84" s="203"/>
      <c r="D84" s="203"/>
      <c r="E84" s="203"/>
      <c r="F84" s="203"/>
      <c r="G84" s="203"/>
      <c r="H84" s="203"/>
      <c r="I84" s="230"/>
      <c r="J84" s="203"/>
      <c r="K84" s="203"/>
      <c r="L84" s="203"/>
      <c r="M84" s="203"/>
      <c r="N84" s="203"/>
      <c r="O84" s="203"/>
      <c r="P84" s="203"/>
      <c r="Q84" s="203"/>
      <c r="R84" s="203"/>
      <c r="S84" s="203"/>
      <c r="T84" s="203"/>
      <c r="U84" s="203"/>
      <c r="V84" s="203"/>
      <c r="W84" s="203"/>
      <c r="X84" s="203"/>
      <c r="Y84" s="203"/>
      <c r="Z84" s="203"/>
      <c r="AA84" s="203"/>
      <c r="AB84" s="203"/>
    </row>
    <row r="85" spans="1:28" ht="16.5" customHeight="1">
      <c r="A85" s="203"/>
      <c r="B85" s="203"/>
      <c r="C85" s="203"/>
      <c r="D85" s="203"/>
      <c r="E85" s="203"/>
      <c r="F85" s="203"/>
      <c r="G85" s="203"/>
      <c r="H85" s="203"/>
      <c r="I85" s="230"/>
      <c r="J85" s="203"/>
      <c r="K85" s="203"/>
      <c r="L85" s="203"/>
      <c r="M85" s="203"/>
      <c r="N85" s="203"/>
      <c r="O85" s="203"/>
      <c r="P85" s="203"/>
      <c r="Q85" s="203"/>
      <c r="R85" s="203"/>
      <c r="S85" s="203"/>
      <c r="T85" s="203"/>
      <c r="U85" s="203"/>
      <c r="V85" s="203"/>
      <c r="W85" s="203"/>
      <c r="X85" s="203"/>
      <c r="Y85" s="203"/>
      <c r="Z85" s="203"/>
      <c r="AA85" s="203"/>
      <c r="AB85" s="203"/>
    </row>
    <row r="86" spans="1:28" ht="16.5" customHeight="1">
      <c r="A86" s="203"/>
      <c r="B86" s="203"/>
      <c r="C86" s="203"/>
      <c r="D86" s="203"/>
      <c r="E86" s="203"/>
      <c r="F86" s="203"/>
      <c r="G86" s="203"/>
      <c r="H86" s="203"/>
      <c r="I86" s="230"/>
      <c r="J86" s="203"/>
      <c r="K86" s="203"/>
      <c r="L86" s="203"/>
      <c r="M86" s="203"/>
      <c r="N86" s="203"/>
      <c r="O86" s="203"/>
      <c r="P86" s="203"/>
      <c r="Q86" s="203"/>
      <c r="R86" s="203"/>
      <c r="S86" s="203"/>
      <c r="T86" s="203"/>
      <c r="U86" s="203"/>
      <c r="V86" s="203"/>
      <c r="W86" s="203"/>
      <c r="X86" s="203"/>
      <c r="Y86" s="203"/>
      <c r="Z86" s="203"/>
      <c r="AA86" s="203"/>
      <c r="AB86" s="203"/>
    </row>
    <row r="87" spans="1:28" ht="16.5" customHeight="1">
      <c r="A87" s="203"/>
      <c r="B87" s="203"/>
      <c r="C87" s="203"/>
      <c r="D87" s="203"/>
      <c r="E87" s="203"/>
      <c r="F87" s="203"/>
      <c r="G87" s="203"/>
      <c r="H87" s="203"/>
      <c r="I87" s="230"/>
      <c r="J87" s="203"/>
      <c r="K87" s="203"/>
      <c r="L87" s="203"/>
      <c r="M87" s="203"/>
      <c r="N87" s="203"/>
      <c r="O87" s="203"/>
      <c r="P87" s="203"/>
      <c r="Q87" s="203"/>
      <c r="R87" s="203"/>
      <c r="S87" s="203"/>
      <c r="T87" s="203"/>
      <c r="U87" s="203"/>
      <c r="V87" s="203"/>
      <c r="W87" s="203"/>
      <c r="X87" s="203"/>
      <c r="Y87" s="203"/>
      <c r="Z87" s="203"/>
      <c r="AA87" s="203"/>
      <c r="AB87" s="203"/>
    </row>
    <row r="88" spans="1:28" ht="16.5" customHeight="1">
      <c r="A88" s="203"/>
      <c r="B88" s="203"/>
      <c r="C88" s="203"/>
      <c r="D88" s="203"/>
      <c r="E88" s="203"/>
      <c r="F88" s="203"/>
      <c r="G88" s="203"/>
      <c r="H88" s="203"/>
      <c r="I88" s="230"/>
      <c r="J88" s="203"/>
      <c r="K88" s="203"/>
      <c r="L88" s="203"/>
      <c r="M88" s="203"/>
      <c r="N88" s="203"/>
      <c r="O88" s="203"/>
      <c r="P88" s="203"/>
      <c r="Q88" s="203"/>
      <c r="R88" s="203"/>
      <c r="S88" s="203"/>
      <c r="T88" s="203"/>
      <c r="U88" s="203"/>
      <c r="V88" s="203"/>
      <c r="W88" s="203"/>
      <c r="X88" s="203"/>
      <c r="Y88" s="203"/>
      <c r="Z88" s="203"/>
      <c r="AA88" s="203"/>
      <c r="AB88" s="203"/>
    </row>
    <row r="89" spans="1:28" ht="16.5" customHeight="1">
      <c r="A89" s="203"/>
      <c r="B89" s="203"/>
      <c r="C89" s="203"/>
      <c r="D89" s="203"/>
      <c r="E89" s="203"/>
      <c r="F89" s="203"/>
      <c r="G89" s="203"/>
      <c r="H89" s="203"/>
      <c r="I89" s="230"/>
      <c r="J89" s="203"/>
      <c r="K89" s="203"/>
      <c r="L89" s="203"/>
      <c r="M89" s="203"/>
      <c r="N89" s="203"/>
      <c r="O89" s="203"/>
      <c r="P89" s="203"/>
      <c r="Q89" s="203"/>
      <c r="R89" s="203"/>
      <c r="S89" s="203"/>
      <c r="T89" s="203"/>
      <c r="U89" s="203"/>
      <c r="V89" s="203"/>
      <c r="W89" s="203"/>
      <c r="X89" s="203"/>
      <c r="Y89" s="203"/>
      <c r="Z89" s="203"/>
      <c r="AA89" s="203"/>
      <c r="AB89" s="203"/>
    </row>
    <row r="90" spans="1:28" ht="16.5" customHeight="1">
      <c r="A90" s="203"/>
      <c r="B90" s="203"/>
      <c r="C90" s="203"/>
      <c r="D90" s="203"/>
      <c r="E90" s="203"/>
      <c r="F90" s="203"/>
      <c r="G90" s="203"/>
      <c r="H90" s="203"/>
      <c r="I90" s="230"/>
      <c r="J90" s="203"/>
      <c r="K90" s="203"/>
      <c r="L90" s="203"/>
      <c r="M90" s="203"/>
      <c r="N90" s="203"/>
      <c r="O90" s="203"/>
      <c r="P90" s="203"/>
      <c r="Q90" s="203"/>
      <c r="R90" s="203"/>
      <c r="S90" s="203"/>
      <c r="T90" s="203"/>
      <c r="U90" s="203"/>
      <c r="V90" s="203"/>
      <c r="W90" s="203"/>
      <c r="X90" s="203"/>
      <c r="Y90" s="203"/>
      <c r="Z90" s="203"/>
      <c r="AA90" s="203"/>
      <c r="AB90" s="203"/>
    </row>
    <row r="91" spans="1:28" ht="16.5" customHeight="1">
      <c r="A91" s="203"/>
      <c r="B91" s="203"/>
      <c r="C91" s="203"/>
      <c r="D91" s="203"/>
      <c r="E91" s="203"/>
      <c r="F91" s="203"/>
      <c r="G91" s="203"/>
      <c r="H91" s="203"/>
      <c r="I91" s="230"/>
      <c r="J91" s="203"/>
      <c r="K91" s="203"/>
      <c r="L91" s="203"/>
      <c r="M91" s="203"/>
      <c r="N91" s="203"/>
      <c r="O91" s="203"/>
      <c r="P91" s="203"/>
      <c r="Q91" s="203"/>
      <c r="R91" s="203"/>
      <c r="S91" s="203"/>
      <c r="T91" s="203"/>
      <c r="U91" s="203"/>
      <c r="V91" s="203"/>
      <c r="W91" s="203"/>
      <c r="X91" s="203"/>
      <c r="Y91" s="203"/>
      <c r="Z91" s="203"/>
      <c r="AA91" s="203"/>
      <c r="AB91" s="203"/>
    </row>
    <row r="92" spans="1:28" ht="16.5" customHeight="1">
      <c r="A92" s="203"/>
      <c r="B92" s="203"/>
      <c r="C92" s="203"/>
      <c r="D92" s="203"/>
      <c r="E92" s="203"/>
      <c r="F92" s="203"/>
      <c r="G92" s="203"/>
      <c r="H92" s="203"/>
      <c r="I92" s="230"/>
      <c r="J92" s="203"/>
      <c r="K92" s="203"/>
      <c r="L92" s="203"/>
      <c r="M92" s="203"/>
      <c r="N92" s="203"/>
      <c r="O92" s="203"/>
      <c r="P92" s="203"/>
      <c r="Q92" s="203"/>
      <c r="R92" s="203"/>
      <c r="S92" s="203"/>
      <c r="T92" s="203"/>
      <c r="U92" s="203"/>
      <c r="V92" s="203"/>
      <c r="W92" s="203"/>
      <c r="X92" s="203"/>
      <c r="Y92" s="203"/>
      <c r="Z92" s="203"/>
      <c r="AA92" s="203"/>
      <c r="AB92" s="203"/>
    </row>
    <row r="93" spans="1:28" ht="16.5" customHeight="1">
      <c r="A93" s="203"/>
      <c r="B93" s="203"/>
      <c r="C93" s="203"/>
      <c r="D93" s="203"/>
      <c r="E93" s="203"/>
      <c r="F93" s="203"/>
      <c r="G93" s="203"/>
      <c r="H93" s="203"/>
      <c r="I93" s="230"/>
      <c r="J93" s="203"/>
      <c r="K93" s="203"/>
      <c r="L93" s="203"/>
      <c r="M93" s="203"/>
      <c r="N93" s="203"/>
      <c r="O93" s="203"/>
      <c r="P93" s="203"/>
      <c r="Q93" s="203"/>
      <c r="R93" s="203"/>
      <c r="S93" s="203"/>
      <c r="T93" s="203"/>
      <c r="U93" s="203"/>
      <c r="V93" s="203"/>
      <c r="W93" s="203"/>
      <c r="X93" s="203"/>
      <c r="Y93" s="203"/>
      <c r="Z93" s="203"/>
      <c r="AA93" s="203"/>
      <c r="AB93" s="203"/>
    </row>
    <row r="94" spans="1:28" ht="16.5" customHeight="1">
      <c r="A94" s="203"/>
      <c r="B94" s="203"/>
      <c r="C94" s="203"/>
      <c r="D94" s="203"/>
      <c r="E94" s="203"/>
      <c r="F94" s="203"/>
      <c r="G94" s="203"/>
      <c r="H94" s="203"/>
      <c r="I94" s="230"/>
      <c r="J94" s="203"/>
      <c r="K94" s="203"/>
      <c r="L94" s="203"/>
      <c r="M94" s="203"/>
      <c r="N94" s="203"/>
      <c r="O94" s="203"/>
      <c r="P94" s="203"/>
      <c r="Q94" s="203"/>
      <c r="R94" s="203"/>
      <c r="S94" s="203"/>
      <c r="T94" s="203"/>
      <c r="U94" s="203"/>
      <c r="V94" s="203"/>
      <c r="W94" s="203"/>
      <c r="X94" s="203"/>
      <c r="Y94" s="203"/>
      <c r="Z94" s="203"/>
      <c r="AA94" s="203"/>
      <c r="AB94" s="203"/>
    </row>
    <row r="95" spans="1:28" ht="16.5" customHeight="1">
      <c r="A95" s="203"/>
      <c r="B95" s="203"/>
      <c r="C95" s="203"/>
      <c r="D95" s="203"/>
      <c r="E95" s="203"/>
      <c r="F95" s="203"/>
      <c r="G95" s="203"/>
      <c r="H95" s="203"/>
      <c r="I95" s="230"/>
      <c r="J95" s="203"/>
      <c r="K95" s="203"/>
      <c r="L95" s="203"/>
      <c r="M95" s="203"/>
      <c r="N95" s="203"/>
      <c r="O95" s="203"/>
      <c r="P95" s="203"/>
      <c r="Q95" s="203"/>
      <c r="R95" s="203"/>
      <c r="S95" s="203"/>
      <c r="T95" s="203"/>
      <c r="U95" s="203"/>
      <c r="V95" s="203"/>
      <c r="W95" s="203"/>
      <c r="X95" s="203"/>
      <c r="Y95" s="203"/>
      <c r="Z95" s="203"/>
      <c r="AA95" s="203"/>
      <c r="AB95" s="203"/>
    </row>
    <row r="96" spans="1:28" ht="16.5" customHeight="1">
      <c r="A96" s="203"/>
      <c r="B96" s="203"/>
      <c r="C96" s="203"/>
      <c r="D96" s="203"/>
      <c r="E96" s="203"/>
      <c r="F96" s="203"/>
      <c r="G96" s="203"/>
      <c r="H96" s="203"/>
      <c r="I96" s="230"/>
      <c r="J96" s="203"/>
      <c r="K96" s="203"/>
      <c r="L96" s="203"/>
      <c r="M96" s="203"/>
      <c r="N96" s="203"/>
      <c r="O96" s="203"/>
      <c r="P96" s="203"/>
      <c r="Q96" s="203"/>
      <c r="R96" s="203"/>
      <c r="S96" s="203"/>
      <c r="T96" s="203"/>
      <c r="U96" s="203"/>
      <c r="V96" s="203"/>
      <c r="W96" s="203"/>
      <c r="X96" s="203"/>
      <c r="Y96" s="203"/>
      <c r="Z96" s="203"/>
      <c r="AA96" s="203"/>
      <c r="AB96" s="203"/>
    </row>
    <row r="97" spans="1:28" ht="16.5" customHeight="1">
      <c r="A97" s="203"/>
      <c r="B97" s="203"/>
      <c r="C97" s="203"/>
      <c r="D97" s="203"/>
      <c r="E97" s="203"/>
      <c r="F97" s="203"/>
      <c r="G97" s="203"/>
      <c r="H97" s="203"/>
      <c r="I97" s="230"/>
      <c r="J97" s="203"/>
      <c r="K97" s="203"/>
      <c r="L97" s="203"/>
      <c r="M97" s="203"/>
      <c r="N97" s="203"/>
      <c r="O97" s="203"/>
      <c r="P97" s="203"/>
      <c r="Q97" s="203"/>
      <c r="R97" s="203"/>
      <c r="S97" s="203"/>
      <c r="T97" s="203"/>
      <c r="U97" s="203"/>
      <c r="V97" s="203"/>
      <c r="W97" s="203"/>
      <c r="X97" s="203"/>
      <c r="Y97" s="203"/>
      <c r="Z97" s="203"/>
      <c r="AA97" s="203"/>
      <c r="AB97" s="203"/>
    </row>
    <row r="98" spans="1:28" ht="16.5" customHeight="1">
      <c r="A98" s="203"/>
      <c r="B98" s="203"/>
      <c r="C98" s="203"/>
      <c r="D98" s="203"/>
      <c r="E98" s="203"/>
      <c r="F98" s="203"/>
      <c r="G98" s="203"/>
      <c r="H98" s="203"/>
      <c r="I98" s="230"/>
      <c r="J98" s="203"/>
      <c r="K98" s="203"/>
      <c r="L98" s="203"/>
      <c r="M98" s="203"/>
      <c r="N98" s="203"/>
      <c r="O98" s="203"/>
      <c r="P98" s="203"/>
      <c r="Q98" s="203"/>
      <c r="R98" s="203"/>
      <c r="S98" s="203"/>
      <c r="T98" s="203"/>
      <c r="U98" s="203"/>
      <c r="V98" s="203"/>
      <c r="W98" s="203"/>
      <c r="X98" s="203"/>
      <c r="Y98" s="203"/>
      <c r="Z98" s="203"/>
      <c r="AA98" s="203"/>
      <c r="AB98" s="203"/>
    </row>
    <row r="99" spans="1:28" ht="16.5" customHeight="1">
      <c r="A99" s="203"/>
      <c r="B99" s="203"/>
      <c r="C99" s="203"/>
      <c r="D99" s="203"/>
      <c r="E99" s="203"/>
      <c r="F99" s="203"/>
      <c r="G99" s="203"/>
      <c r="H99" s="203"/>
      <c r="I99" s="230"/>
      <c r="J99" s="203"/>
      <c r="K99" s="203"/>
      <c r="L99" s="203"/>
      <c r="M99" s="203"/>
      <c r="N99" s="203"/>
      <c r="O99" s="203"/>
      <c r="P99" s="203"/>
      <c r="Q99" s="203"/>
      <c r="R99" s="203"/>
      <c r="S99" s="203"/>
      <c r="T99" s="203"/>
      <c r="U99" s="203"/>
      <c r="V99" s="203"/>
      <c r="W99" s="203"/>
      <c r="X99" s="203"/>
      <c r="Y99" s="203"/>
      <c r="Z99" s="203"/>
      <c r="AA99" s="203"/>
      <c r="AB99" s="203"/>
    </row>
    <row r="100" spans="1:28" ht="16.5" customHeight="1">
      <c r="A100" s="203"/>
      <c r="B100" s="203"/>
      <c r="C100" s="203"/>
      <c r="D100" s="203"/>
      <c r="E100" s="203"/>
      <c r="F100" s="203"/>
      <c r="G100" s="203"/>
      <c r="H100" s="203"/>
      <c r="I100" s="230"/>
      <c r="J100" s="203"/>
      <c r="K100" s="203"/>
      <c r="L100" s="203"/>
      <c r="M100" s="203"/>
      <c r="N100" s="203"/>
      <c r="O100" s="203"/>
      <c r="P100" s="203"/>
      <c r="Q100" s="203"/>
      <c r="R100" s="203"/>
      <c r="S100" s="203"/>
      <c r="T100" s="203"/>
      <c r="U100" s="203"/>
      <c r="V100" s="203"/>
      <c r="W100" s="203"/>
      <c r="X100" s="203"/>
      <c r="Y100" s="203"/>
      <c r="Z100" s="203"/>
      <c r="AA100" s="203"/>
      <c r="AB100" s="203"/>
    </row>
    <row r="101" spans="1:28" ht="16.5" customHeight="1">
      <c r="A101" s="203"/>
      <c r="B101" s="203"/>
      <c r="C101" s="203"/>
      <c r="D101" s="203"/>
      <c r="E101" s="203"/>
      <c r="F101" s="203"/>
      <c r="G101" s="203"/>
      <c r="H101" s="203"/>
      <c r="I101" s="230"/>
      <c r="J101" s="203"/>
      <c r="K101" s="203"/>
      <c r="L101" s="203"/>
      <c r="M101" s="203"/>
      <c r="N101" s="203"/>
      <c r="O101" s="203"/>
      <c r="P101" s="203"/>
      <c r="Q101" s="203"/>
      <c r="R101" s="203"/>
      <c r="S101" s="203"/>
      <c r="T101" s="203"/>
      <c r="U101" s="203"/>
      <c r="V101" s="203"/>
      <c r="W101" s="203"/>
      <c r="X101" s="203"/>
      <c r="Y101" s="203"/>
      <c r="Z101" s="203"/>
      <c r="AA101" s="203"/>
      <c r="AB101" s="203"/>
    </row>
    <row r="102" spans="1:28" ht="16.5" customHeight="1">
      <c r="A102" s="203"/>
      <c r="B102" s="203"/>
      <c r="C102" s="203"/>
      <c r="D102" s="203"/>
      <c r="E102" s="203"/>
      <c r="F102" s="203"/>
      <c r="G102" s="203"/>
      <c r="H102" s="203"/>
      <c r="I102" s="230"/>
      <c r="J102" s="203"/>
      <c r="K102" s="203"/>
      <c r="L102" s="203"/>
      <c r="M102" s="203"/>
      <c r="N102" s="203"/>
      <c r="O102" s="203"/>
      <c r="P102" s="203"/>
      <c r="Q102" s="203"/>
      <c r="R102" s="203"/>
      <c r="S102" s="203"/>
      <c r="T102" s="203"/>
      <c r="U102" s="203"/>
      <c r="V102" s="203"/>
      <c r="W102" s="203"/>
      <c r="X102" s="203"/>
      <c r="Y102" s="203"/>
      <c r="Z102" s="203"/>
      <c r="AA102" s="203"/>
      <c r="AB102" s="203"/>
    </row>
    <row r="103" spans="1:28" ht="16.5" customHeight="1">
      <c r="A103" s="203"/>
      <c r="B103" s="203"/>
      <c r="C103" s="203"/>
      <c r="D103" s="203"/>
      <c r="E103" s="203"/>
      <c r="F103" s="203"/>
      <c r="G103" s="203"/>
      <c r="H103" s="203"/>
      <c r="I103" s="230"/>
      <c r="J103" s="203"/>
      <c r="K103" s="203"/>
      <c r="L103" s="203"/>
      <c r="M103" s="203"/>
      <c r="N103" s="203"/>
      <c r="O103" s="203"/>
      <c r="P103" s="203"/>
      <c r="Q103" s="203"/>
      <c r="R103" s="203"/>
      <c r="S103" s="203"/>
      <c r="T103" s="203"/>
      <c r="U103" s="203"/>
      <c r="V103" s="203"/>
      <c r="W103" s="203"/>
      <c r="X103" s="203"/>
      <c r="Y103" s="203"/>
      <c r="Z103" s="203"/>
      <c r="AA103" s="203"/>
      <c r="AB103" s="203"/>
    </row>
    <row r="104" spans="1:28" ht="16.5" customHeight="1">
      <c r="A104" s="203"/>
      <c r="B104" s="203"/>
      <c r="C104" s="203"/>
      <c r="D104" s="203"/>
      <c r="E104" s="203"/>
      <c r="F104" s="203"/>
      <c r="G104" s="203"/>
      <c r="H104" s="203"/>
      <c r="I104" s="230"/>
      <c r="J104" s="203"/>
      <c r="K104" s="203"/>
      <c r="L104" s="203"/>
      <c r="M104" s="203"/>
      <c r="N104" s="203"/>
      <c r="O104" s="203"/>
      <c r="P104" s="203"/>
      <c r="Q104" s="203"/>
      <c r="R104" s="203"/>
      <c r="S104" s="203"/>
      <c r="T104" s="203"/>
      <c r="U104" s="203"/>
      <c r="V104" s="203"/>
      <c r="W104" s="203"/>
      <c r="X104" s="203"/>
      <c r="Y104" s="203"/>
      <c r="Z104" s="203"/>
      <c r="AA104" s="203"/>
      <c r="AB104" s="203"/>
    </row>
    <row r="105" spans="1:28" ht="16.5" customHeight="1">
      <c r="A105" s="203"/>
      <c r="B105" s="203"/>
      <c r="C105" s="203"/>
      <c r="D105" s="203"/>
      <c r="E105" s="203"/>
      <c r="F105" s="203"/>
      <c r="G105" s="203"/>
      <c r="H105" s="203"/>
      <c r="I105" s="230"/>
      <c r="J105" s="203"/>
      <c r="K105" s="203"/>
      <c r="L105" s="203"/>
      <c r="M105" s="203"/>
      <c r="N105" s="203"/>
      <c r="O105" s="203"/>
      <c r="P105" s="203"/>
      <c r="Q105" s="203"/>
      <c r="R105" s="203"/>
      <c r="S105" s="203"/>
      <c r="T105" s="203"/>
      <c r="U105" s="203"/>
      <c r="V105" s="203"/>
      <c r="W105" s="203"/>
      <c r="X105" s="203"/>
      <c r="Y105" s="203"/>
      <c r="Z105" s="203"/>
      <c r="AA105" s="203"/>
      <c r="AB105" s="203"/>
    </row>
    <row r="106" spans="1:28" ht="16.5" customHeight="1">
      <c r="A106" s="203"/>
      <c r="B106" s="203"/>
      <c r="C106" s="203"/>
      <c r="D106" s="203"/>
      <c r="E106" s="203"/>
      <c r="F106" s="203"/>
      <c r="G106" s="203"/>
      <c r="H106" s="203"/>
      <c r="I106" s="230"/>
      <c r="J106" s="203"/>
      <c r="K106" s="203"/>
      <c r="L106" s="203"/>
      <c r="M106" s="203"/>
      <c r="N106" s="203"/>
      <c r="O106" s="203"/>
      <c r="P106" s="203"/>
      <c r="Q106" s="203"/>
      <c r="R106" s="203"/>
      <c r="S106" s="203"/>
      <c r="T106" s="203"/>
      <c r="U106" s="203"/>
      <c r="V106" s="203"/>
      <c r="W106" s="203"/>
      <c r="X106" s="203"/>
      <c r="Y106" s="203"/>
      <c r="Z106" s="203"/>
      <c r="AA106" s="203"/>
      <c r="AB106" s="203"/>
    </row>
    <row r="107" spans="1:28" ht="16.5" customHeight="1">
      <c r="A107" s="203"/>
      <c r="B107" s="203"/>
      <c r="C107" s="203"/>
      <c r="D107" s="203"/>
      <c r="E107" s="203"/>
      <c r="F107" s="203"/>
      <c r="G107" s="203"/>
      <c r="H107" s="203"/>
      <c r="I107" s="230"/>
      <c r="J107" s="203"/>
      <c r="K107" s="203"/>
      <c r="L107" s="203"/>
      <c r="M107" s="203"/>
      <c r="N107" s="203"/>
      <c r="O107" s="203"/>
      <c r="P107" s="203"/>
      <c r="Q107" s="203"/>
      <c r="R107" s="203"/>
      <c r="S107" s="203"/>
      <c r="T107" s="203"/>
      <c r="U107" s="203"/>
      <c r="V107" s="203"/>
      <c r="W107" s="203"/>
      <c r="X107" s="203"/>
      <c r="Y107" s="203"/>
      <c r="Z107" s="203"/>
      <c r="AA107" s="203"/>
      <c r="AB107" s="203"/>
    </row>
    <row r="108" spans="1:28" ht="16.5" customHeight="1">
      <c r="A108" s="203"/>
      <c r="B108" s="203"/>
      <c r="C108" s="203"/>
      <c r="D108" s="203"/>
      <c r="E108" s="203"/>
      <c r="F108" s="203"/>
      <c r="G108" s="203"/>
      <c r="H108" s="203"/>
      <c r="I108" s="230"/>
      <c r="J108" s="203"/>
      <c r="K108" s="203"/>
      <c r="L108" s="203"/>
      <c r="M108" s="203"/>
      <c r="N108" s="203"/>
      <c r="O108" s="203"/>
      <c r="P108" s="203"/>
      <c r="Q108" s="203"/>
      <c r="R108" s="203"/>
      <c r="S108" s="203"/>
      <c r="T108" s="203"/>
      <c r="U108" s="203"/>
      <c r="V108" s="203"/>
      <c r="W108" s="203"/>
      <c r="X108" s="203"/>
      <c r="Y108" s="203"/>
      <c r="Z108" s="203"/>
      <c r="AA108" s="203"/>
      <c r="AB108" s="203"/>
    </row>
    <row r="109" spans="1:28" ht="16.5" customHeight="1">
      <c r="A109" s="203"/>
      <c r="B109" s="203"/>
      <c r="C109" s="203"/>
      <c r="D109" s="203"/>
      <c r="E109" s="203"/>
      <c r="F109" s="203"/>
      <c r="G109" s="203"/>
      <c r="H109" s="203"/>
      <c r="I109" s="230"/>
      <c r="J109" s="203"/>
      <c r="K109" s="203"/>
      <c r="L109" s="203"/>
      <c r="M109" s="203"/>
      <c r="N109" s="203"/>
      <c r="O109" s="203"/>
      <c r="P109" s="203"/>
      <c r="Q109" s="203"/>
      <c r="R109" s="203"/>
      <c r="S109" s="203"/>
      <c r="T109" s="203"/>
      <c r="U109" s="203"/>
      <c r="V109" s="203"/>
      <c r="W109" s="203"/>
      <c r="X109" s="203"/>
      <c r="Y109" s="203"/>
      <c r="Z109" s="203"/>
      <c r="AA109" s="203"/>
      <c r="AB109" s="203"/>
    </row>
    <row r="110" spans="1:28" ht="16.5" customHeight="1">
      <c r="A110" s="203"/>
      <c r="B110" s="203"/>
      <c r="C110" s="203"/>
      <c r="D110" s="203"/>
      <c r="E110" s="203"/>
      <c r="F110" s="203"/>
      <c r="G110" s="203"/>
      <c r="H110" s="203"/>
      <c r="I110" s="230"/>
      <c r="J110" s="203"/>
      <c r="K110" s="203"/>
      <c r="L110" s="203"/>
      <c r="M110" s="203"/>
      <c r="N110" s="203"/>
      <c r="O110" s="203"/>
      <c r="P110" s="203"/>
      <c r="Q110" s="203"/>
      <c r="R110" s="203"/>
      <c r="S110" s="203"/>
      <c r="T110" s="203"/>
      <c r="U110" s="203"/>
      <c r="V110" s="203"/>
      <c r="W110" s="203"/>
      <c r="X110" s="203"/>
      <c r="Y110" s="203"/>
      <c r="Z110" s="203"/>
      <c r="AA110" s="203"/>
      <c r="AB110" s="203"/>
    </row>
    <row r="111" spans="1:28" ht="16.5" customHeight="1">
      <c r="A111" s="203"/>
      <c r="B111" s="203"/>
      <c r="C111" s="203"/>
      <c r="D111" s="203"/>
      <c r="E111" s="203"/>
      <c r="F111" s="203"/>
      <c r="G111" s="203"/>
      <c r="H111" s="203"/>
      <c r="I111" s="230"/>
      <c r="J111" s="203"/>
      <c r="K111" s="203"/>
      <c r="L111" s="203"/>
      <c r="M111" s="203"/>
      <c r="N111" s="203"/>
      <c r="O111" s="203"/>
      <c r="P111" s="203"/>
      <c r="Q111" s="203"/>
      <c r="R111" s="203"/>
      <c r="S111" s="203"/>
      <c r="T111" s="203"/>
      <c r="U111" s="203"/>
      <c r="V111" s="203"/>
      <c r="W111" s="203"/>
      <c r="X111" s="203"/>
      <c r="Y111" s="203"/>
      <c r="Z111" s="203"/>
      <c r="AA111" s="203"/>
      <c r="AB111" s="203"/>
    </row>
    <row r="112" spans="1:28" ht="16.5" customHeight="1">
      <c r="A112" s="203"/>
      <c r="B112" s="203"/>
      <c r="C112" s="203"/>
      <c r="D112" s="203"/>
      <c r="E112" s="203"/>
      <c r="F112" s="203"/>
      <c r="G112" s="203"/>
      <c r="H112" s="203"/>
      <c r="I112" s="230"/>
      <c r="J112" s="203"/>
      <c r="K112" s="203"/>
      <c r="L112" s="203"/>
      <c r="M112" s="203"/>
      <c r="N112" s="203"/>
      <c r="O112" s="203"/>
      <c r="P112" s="203"/>
      <c r="Q112" s="203"/>
      <c r="R112" s="203"/>
      <c r="S112" s="203"/>
      <c r="T112" s="203"/>
      <c r="U112" s="203"/>
      <c r="V112" s="203"/>
      <c r="W112" s="203"/>
      <c r="X112" s="203"/>
      <c r="Y112" s="203"/>
      <c r="Z112" s="203"/>
      <c r="AA112" s="203"/>
      <c r="AB112" s="203"/>
    </row>
    <row r="113" spans="1:28" ht="16.5" customHeight="1">
      <c r="A113" s="203"/>
      <c r="B113" s="203"/>
      <c r="C113" s="203"/>
      <c r="D113" s="203"/>
      <c r="E113" s="203"/>
      <c r="F113" s="203"/>
      <c r="G113" s="203"/>
      <c r="H113" s="203"/>
      <c r="I113" s="230"/>
      <c r="J113" s="203"/>
      <c r="K113" s="203"/>
      <c r="L113" s="203"/>
      <c r="M113" s="203"/>
      <c r="N113" s="203"/>
      <c r="O113" s="203"/>
      <c r="P113" s="203"/>
      <c r="Q113" s="203"/>
      <c r="R113" s="203"/>
      <c r="S113" s="203"/>
      <c r="T113" s="203"/>
      <c r="U113" s="203"/>
      <c r="V113" s="203"/>
      <c r="W113" s="203"/>
      <c r="X113" s="203"/>
      <c r="Y113" s="203"/>
      <c r="Z113" s="203"/>
      <c r="AA113" s="203"/>
      <c r="AB113" s="203"/>
    </row>
    <row r="114" spans="1:28" ht="16.5" customHeight="1">
      <c r="A114" s="203"/>
      <c r="B114" s="203"/>
      <c r="C114" s="203"/>
      <c r="D114" s="203"/>
      <c r="E114" s="203"/>
      <c r="F114" s="203"/>
      <c r="G114" s="203"/>
      <c r="H114" s="203"/>
      <c r="I114" s="230"/>
      <c r="J114" s="203"/>
      <c r="K114" s="203"/>
      <c r="L114" s="203"/>
      <c r="M114" s="203"/>
      <c r="N114" s="203"/>
      <c r="O114" s="203"/>
      <c r="P114" s="203"/>
      <c r="Q114" s="203"/>
      <c r="R114" s="203"/>
      <c r="S114" s="203"/>
      <c r="T114" s="203"/>
      <c r="U114" s="203"/>
      <c r="V114" s="203"/>
      <c r="W114" s="203"/>
      <c r="X114" s="203"/>
      <c r="Y114" s="203"/>
      <c r="Z114" s="203"/>
      <c r="AA114" s="203"/>
      <c r="AB114" s="203"/>
    </row>
    <row r="115" spans="1:28" ht="16.5" customHeight="1">
      <c r="A115" s="203"/>
      <c r="B115" s="203"/>
      <c r="C115" s="203"/>
      <c r="D115" s="203"/>
      <c r="E115" s="203"/>
      <c r="F115" s="203"/>
      <c r="G115" s="203"/>
      <c r="H115" s="203"/>
      <c r="I115" s="230"/>
      <c r="J115" s="203"/>
      <c r="K115" s="203"/>
      <c r="L115" s="203"/>
      <c r="M115" s="203"/>
      <c r="N115" s="203"/>
      <c r="O115" s="203"/>
      <c r="P115" s="203"/>
      <c r="Q115" s="203"/>
      <c r="R115" s="203"/>
      <c r="S115" s="203"/>
      <c r="T115" s="203"/>
      <c r="U115" s="203"/>
      <c r="V115" s="203"/>
      <c r="W115" s="203"/>
      <c r="X115" s="203"/>
      <c r="Y115" s="203"/>
      <c r="Z115" s="203"/>
      <c r="AA115" s="203"/>
      <c r="AB115" s="203"/>
    </row>
    <row r="116" spans="1:28" ht="16.5" customHeight="1">
      <c r="A116" s="203"/>
      <c r="B116" s="203"/>
      <c r="C116" s="203"/>
      <c r="D116" s="203"/>
      <c r="E116" s="203"/>
      <c r="F116" s="203"/>
      <c r="G116" s="203"/>
      <c r="H116" s="203"/>
      <c r="I116" s="230"/>
      <c r="J116" s="203"/>
      <c r="K116" s="203"/>
      <c r="L116" s="203"/>
      <c r="M116" s="203"/>
      <c r="N116" s="203"/>
      <c r="O116" s="203"/>
      <c r="P116" s="203"/>
      <c r="Q116" s="203"/>
      <c r="R116" s="203"/>
      <c r="S116" s="203"/>
      <c r="T116" s="203"/>
      <c r="U116" s="203"/>
      <c r="V116" s="203"/>
      <c r="W116" s="203"/>
      <c r="X116" s="203"/>
      <c r="Y116" s="203"/>
      <c r="Z116" s="203"/>
      <c r="AA116" s="203"/>
      <c r="AB116" s="203"/>
    </row>
    <row r="117" spans="1:28" ht="16.5" customHeight="1">
      <c r="A117" s="203"/>
      <c r="B117" s="203"/>
      <c r="C117" s="203"/>
      <c r="D117" s="203"/>
      <c r="E117" s="203"/>
      <c r="F117" s="203"/>
      <c r="G117" s="203"/>
      <c r="H117" s="203"/>
      <c r="I117" s="230"/>
      <c r="J117" s="203"/>
      <c r="K117" s="203"/>
      <c r="L117" s="203"/>
      <c r="M117" s="203"/>
      <c r="N117" s="203"/>
      <c r="O117" s="203"/>
      <c r="P117" s="203"/>
      <c r="Q117" s="203"/>
      <c r="R117" s="203"/>
      <c r="S117" s="203"/>
      <c r="T117" s="203"/>
      <c r="U117" s="203"/>
      <c r="V117" s="203"/>
      <c r="W117" s="203"/>
      <c r="X117" s="203"/>
      <c r="Y117" s="203"/>
      <c r="Z117" s="203"/>
      <c r="AA117" s="203"/>
      <c r="AB117" s="203"/>
    </row>
    <row r="118" spans="1:28" ht="16.5" customHeight="1">
      <c r="A118" s="203"/>
      <c r="B118" s="203"/>
      <c r="C118" s="203"/>
      <c r="D118" s="203"/>
      <c r="E118" s="203"/>
      <c r="F118" s="203"/>
      <c r="G118" s="203"/>
      <c r="H118" s="203"/>
      <c r="I118" s="230"/>
      <c r="J118" s="203"/>
      <c r="K118" s="203"/>
      <c r="L118" s="203"/>
      <c r="M118" s="203"/>
      <c r="N118" s="203"/>
      <c r="O118" s="203"/>
      <c r="P118" s="203"/>
      <c r="Q118" s="203"/>
      <c r="R118" s="203"/>
      <c r="S118" s="203"/>
      <c r="T118" s="203"/>
      <c r="U118" s="203"/>
      <c r="V118" s="203"/>
      <c r="W118" s="203"/>
      <c r="X118" s="203"/>
      <c r="Y118" s="203"/>
      <c r="Z118" s="203"/>
      <c r="AA118" s="203"/>
      <c r="AB118" s="203"/>
    </row>
    <row r="119" spans="1:28" ht="16.5" customHeight="1">
      <c r="A119" s="203"/>
      <c r="B119" s="203"/>
      <c r="C119" s="203"/>
      <c r="D119" s="203"/>
      <c r="E119" s="203"/>
      <c r="F119" s="203"/>
      <c r="G119" s="203"/>
      <c r="H119" s="203"/>
      <c r="I119" s="230"/>
      <c r="J119" s="203"/>
      <c r="K119" s="203"/>
      <c r="L119" s="203"/>
      <c r="M119" s="203"/>
      <c r="N119" s="203"/>
      <c r="O119" s="203"/>
      <c r="P119" s="203"/>
      <c r="Q119" s="203"/>
      <c r="R119" s="203"/>
      <c r="S119" s="203"/>
      <c r="T119" s="203"/>
      <c r="U119" s="203"/>
      <c r="V119" s="203"/>
      <c r="W119" s="203"/>
      <c r="X119" s="203"/>
      <c r="Y119" s="203"/>
      <c r="Z119" s="203"/>
      <c r="AA119" s="203"/>
      <c r="AB119" s="203"/>
    </row>
    <row r="120" spans="1:28" ht="16.5" customHeight="1">
      <c r="A120" s="203"/>
      <c r="B120" s="203"/>
      <c r="C120" s="203"/>
      <c r="D120" s="203"/>
      <c r="E120" s="203"/>
      <c r="F120" s="203"/>
      <c r="G120" s="203"/>
      <c r="H120" s="203"/>
      <c r="I120" s="230"/>
      <c r="J120" s="203"/>
      <c r="K120" s="203"/>
      <c r="L120" s="203"/>
      <c r="M120" s="203"/>
      <c r="N120" s="203"/>
      <c r="O120" s="203"/>
      <c r="P120" s="203"/>
      <c r="Q120" s="203"/>
      <c r="R120" s="203"/>
      <c r="S120" s="203"/>
      <c r="T120" s="203"/>
      <c r="U120" s="203"/>
      <c r="V120" s="203"/>
      <c r="W120" s="203"/>
      <c r="X120" s="203"/>
      <c r="Y120" s="203"/>
      <c r="Z120" s="203"/>
      <c r="AA120" s="203"/>
      <c r="AB120" s="203"/>
    </row>
    <row r="121" spans="1:28" ht="16.5" customHeight="1">
      <c r="A121" s="203"/>
      <c r="B121" s="203"/>
      <c r="C121" s="203"/>
      <c r="D121" s="203"/>
      <c r="E121" s="203"/>
      <c r="F121" s="203"/>
      <c r="G121" s="203"/>
      <c r="H121" s="203"/>
      <c r="I121" s="230"/>
      <c r="J121" s="203"/>
      <c r="K121" s="203"/>
      <c r="L121" s="203"/>
      <c r="M121" s="203"/>
      <c r="N121" s="203"/>
      <c r="O121" s="203"/>
      <c r="P121" s="203"/>
      <c r="Q121" s="203"/>
      <c r="R121" s="203"/>
      <c r="S121" s="203"/>
      <c r="T121" s="203"/>
      <c r="U121" s="203"/>
      <c r="V121" s="203"/>
      <c r="W121" s="203"/>
      <c r="X121" s="203"/>
      <c r="Y121" s="203"/>
      <c r="Z121" s="203"/>
      <c r="AA121" s="203"/>
      <c r="AB121" s="203"/>
    </row>
    <row r="122" spans="1:28" ht="16.5" customHeight="1">
      <c r="A122" s="203"/>
      <c r="B122" s="203"/>
      <c r="C122" s="203"/>
      <c r="D122" s="203"/>
      <c r="E122" s="203"/>
      <c r="F122" s="203"/>
      <c r="G122" s="203"/>
      <c r="H122" s="203"/>
      <c r="I122" s="230"/>
      <c r="J122" s="203"/>
      <c r="K122" s="203"/>
      <c r="L122" s="203"/>
      <c r="M122" s="203"/>
      <c r="N122" s="203"/>
      <c r="O122" s="203"/>
      <c r="P122" s="203"/>
      <c r="Q122" s="203"/>
      <c r="R122" s="203"/>
      <c r="S122" s="203"/>
      <c r="T122" s="203"/>
      <c r="U122" s="203"/>
      <c r="V122" s="203"/>
      <c r="W122" s="203"/>
      <c r="X122" s="203"/>
      <c r="Y122" s="203"/>
      <c r="Z122" s="203"/>
      <c r="AA122" s="203"/>
      <c r="AB122" s="203"/>
    </row>
    <row r="123" spans="1:28" ht="16.5" customHeight="1">
      <c r="A123" s="203"/>
      <c r="B123" s="203"/>
      <c r="C123" s="203"/>
      <c r="D123" s="203"/>
      <c r="E123" s="203"/>
      <c r="F123" s="203"/>
      <c r="G123" s="203"/>
      <c r="H123" s="203"/>
      <c r="I123" s="230"/>
      <c r="J123" s="203"/>
      <c r="K123" s="203"/>
      <c r="L123" s="203"/>
      <c r="M123" s="203"/>
      <c r="N123" s="203"/>
      <c r="O123" s="203"/>
      <c r="P123" s="203"/>
      <c r="Q123" s="203"/>
      <c r="R123" s="203"/>
      <c r="S123" s="203"/>
      <c r="T123" s="203"/>
      <c r="U123" s="203"/>
      <c r="V123" s="203"/>
      <c r="W123" s="203"/>
      <c r="X123" s="203"/>
      <c r="Y123" s="203"/>
      <c r="Z123" s="203"/>
      <c r="AA123" s="203"/>
      <c r="AB123" s="203"/>
    </row>
    <row r="124" spans="1:28" ht="16.5" customHeight="1">
      <c r="A124" s="203"/>
      <c r="B124" s="203"/>
      <c r="C124" s="203"/>
      <c r="D124" s="203"/>
      <c r="E124" s="203"/>
      <c r="F124" s="203"/>
      <c r="G124" s="203"/>
      <c r="H124" s="203"/>
      <c r="I124" s="230"/>
      <c r="J124" s="203"/>
      <c r="K124" s="203"/>
      <c r="L124" s="203"/>
      <c r="M124" s="203"/>
      <c r="N124" s="203"/>
      <c r="O124" s="203"/>
      <c r="P124" s="203"/>
      <c r="Q124" s="203"/>
      <c r="R124" s="203"/>
      <c r="S124" s="203"/>
      <c r="T124" s="203"/>
      <c r="U124" s="203"/>
      <c r="V124" s="203"/>
      <c r="W124" s="203"/>
      <c r="X124" s="203"/>
      <c r="Y124" s="203"/>
      <c r="Z124" s="203"/>
      <c r="AA124" s="203"/>
      <c r="AB124" s="203"/>
    </row>
    <row r="125" spans="1:28" ht="16.5" customHeight="1">
      <c r="A125" s="203"/>
      <c r="B125" s="203"/>
      <c r="C125" s="203"/>
      <c r="D125" s="203"/>
      <c r="E125" s="203"/>
      <c r="F125" s="203"/>
      <c r="G125" s="203"/>
      <c r="H125" s="203"/>
      <c r="I125" s="230"/>
      <c r="J125" s="203"/>
      <c r="K125" s="203"/>
      <c r="L125" s="203"/>
      <c r="M125" s="203"/>
      <c r="N125" s="203"/>
      <c r="O125" s="203"/>
      <c r="P125" s="203"/>
      <c r="Q125" s="203"/>
      <c r="R125" s="203"/>
      <c r="S125" s="203"/>
      <c r="T125" s="203"/>
      <c r="U125" s="203"/>
      <c r="V125" s="203"/>
      <c r="W125" s="203"/>
      <c r="X125" s="203"/>
      <c r="Y125" s="203"/>
      <c r="Z125" s="203"/>
      <c r="AA125" s="203"/>
      <c r="AB125" s="203"/>
    </row>
    <row r="126" spans="1:28" ht="16.5" customHeight="1">
      <c r="A126" s="203"/>
      <c r="B126" s="203"/>
      <c r="C126" s="203"/>
      <c r="D126" s="203"/>
      <c r="E126" s="203"/>
      <c r="F126" s="203"/>
      <c r="G126" s="203"/>
      <c r="H126" s="203"/>
      <c r="I126" s="230"/>
      <c r="J126" s="203"/>
      <c r="K126" s="203"/>
      <c r="L126" s="203"/>
      <c r="M126" s="203"/>
      <c r="N126" s="203"/>
      <c r="O126" s="203"/>
      <c r="P126" s="203"/>
      <c r="Q126" s="203"/>
      <c r="R126" s="203"/>
      <c r="S126" s="203"/>
      <c r="T126" s="203"/>
      <c r="U126" s="203"/>
      <c r="V126" s="203"/>
      <c r="W126" s="203"/>
      <c r="X126" s="203"/>
      <c r="Y126" s="203"/>
      <c r="Z126" s="203"/>
      <c r="AA126" s="203"/>
      <c r="AB126" s="203"/>
    </row>
    <row r="127" spans="1:28" ht="16.5" customHeight="1">
      <c r="A127" s="203"/>
      <c r="B127" s="203"/>
      <c r="C127" s="203"/>
      <c r="D127" s="203"/>
      <c r="E127" s="203"/>
      <c r="F127" s="203"/>
      <c r="G127" s="203"/>
      <c r="H127" s="203"/>
      <c r="I127" s="230"/>
      <c r="J127" s="203"/>
      <c r="K127" s="203"/>
      <c r="L127" s="203"/>
      <c r="M127" s="203"/>
      <c r="N127" s="203"/>
      <c r="O127" s="203"/>
      <c r="P127" s="203"/>
      <c r="Q127" s="203"/>
      <c r="R127" s="203"/>
      <c r="S127" s="203"/>
      <c r="T127" s="203"/>
      <c r="U127" s="203"/>
      <c r="V127" s="203"/>
      <c r="W127" s="203"/>
      <c r="X127" s="203"/>
      <c r="Y127" s="203"/>
      <c r="Z127" s="203"/>
      <c r="AA127" s="203"/>
      <c r="AB127" s="203"/>
    </row>
    <row r="128" spans="1:28" ht="16.5" customHeight="1">
      <c r="A128" s="203"/>
      <c r="B128" s="203"/>
      <c r="C128" s="203"/>
      <c r="D128" s="203"/>
      <c r="E128" s="203"/>
      <c r="F128" s="203"/>
      <c r="G128" s="203"/>
      <c r="H128" s="203"/>
      <c r="I128" s="230"/>
      <c r="J128" s="203"/>
      <c r="K128" s="203"/>
      <c r="L128" s="203"/>
      <c r="M128" s="203"/>
      <c r="N128" s="203"/>
      <c r="O128" s="203"/>
      <c r="P128" s="203"/>
      <c r="Q128" s="203"/>
      <c r="R128" s="203"/>
      <c r="S128" s="203"/>
      <c r="T128" s="203"/>
      <c r="U128" s="203"/>
      <c r="V128" s="203"/>
      <c r="W128" s="203"/>
      <c r="X128" s="203"/>
      <c r="Y128" s="203"/>
      <c r="Z128" s="203"/>
      <c r="AA128" s="203"/>
      <c r="AB128" s="203"/>
    </row>
    <row r="129" spans="1:28" ht="16.5" customHeight="1">
      <c r="A129" s="203"/>
      <c r="B129" s="203"/>
      <c r="C129" s="203"/>
      <c r="D129" s="203"/>
      <c r="E129" s="203"/>
      <c r="F129" s="203"/>
      <c r="G129" s="203"/>
      <c r="H129" s="203"/>
      <c r="I129" s="230"/>
      <c r="J129" s="203"/>
      <c r="K129" s="203"/>
      <c r="L129" s="203"/>
      <c r="M129" s="203"/>
      <c r="N129" s="203"/>
      <c r="O129" s="203"/>
      <c r="P129" s="203"/>
      <c r="Q129" s="203"/>
      <c r="R129" s="203"/>
      <c r="S129" s="203"/>
      <c r="T129" s="203"/>
      <c r="U129" s="203"/>
      <c r="V129" s="203"/>
      <c r="W129" s="203"/>
      <c r="X129" s="203"/>
      <c r="Y129" s="203"/>
      <c r="Z129" s="203"/>
      <c r="AA129" s="203"/>
      <c r="AB129" s="203"/>
    </row>
    <row r="130" spans="1:28" ht="16.5" customHeight="1">
      <c r="A130" s="203"/>
      <c r="B130" s="203"/>
      <c r="C130" s="203"/>
      <c r="D130" s="203"/>
      <c r="E130" s="203"/>
      <c r="F130" s="203"/>
      <c r="G130" s="203"/>
      <c r="H130" s="203"/>
      <c r="I130" s="230"/>
      <c r="J130" s="203"/>
      <c r="K130" s="203"/>
      <c r="L130" s="203"/>
      <c r="M130" s="203"/>
      <c r="N130" s="203"/>
      <c r="O130" s="203"/>
      <c r="P130" s="203"/>
      <c r="Q130" s="203"/>
      <c r="R130" s="203"/>
      <c r="S130" s="203"/>
      <c r="T130" s="203"/>
      <c r="U130" s="203"/>
      <c r="V130" s="203"/>
      <c r="W130" s="203"/>
      <c r="X130" s="203"/>
      <c r="Y130" s="203"/>
      <c r="Z130" s="203"/>
      <c r="AA130" s="203"/>
      <c r="AB130" s="203"/>
    </row>
    <row r="131" spans="1:28" ht="16.5" customHeight="1">
      <c r="A131" s="203"/>
      <c r="B131" s="203"/>
      <c r="C131" s="203"/>
      <c r="D131" s="203"/>
      <c r="E131" s="203"/>
      <c r="F131" s="203"/>
      <c r="G131" s="203"/>
      <c r="H131" s="203"/>
      <c r="I131" s="230"/>
      <c r="J131" s="203"/>
      <c r="K131" s="203"/>
      <c r="L131" s="203"/>
      <c r="M131" s="203"/>
      <c r="N131" s="203"/>
      <c r="O131" s="203"/>
      <c r="P131" s="203"/>
      <c r="Q131" s="203"/>
      <c r="R131" s="203"/>
      <c r="S131" s="203"/>
      <c r="T131" s="203"/>
      <c r="U131" s="203"/>
      <c r="V131" s="203"/>
      <c r="W131" s="203"/>
      <c r="X131" s="203"/>
      <c r="Y131" s="203"/>
      <c r="Z131" s="203"/>
      <c r="AA131" s="203"/>
      <c r="AB131" s="203"/>
    </row>
    <row r="132" spans="1:28" ht="16.5" customHeight="1">
      <c r="A132" s="203"/>
      <c r="B132" s="203"/>
      <c r="C132" s="203"/>
      <c r="D132" s="203"/>
      <c r="E132" s="203"/>
      <c r="F132" s="203"/>
      <c r="G132" s="203"/>
      <c r="H132" s="203"/>
      <c r="I132" s="230"/>
      <c r="J132" s="203"/>
      <c r="K132" s="203"/>
      <c r="L132" s="203"/>
      <c r="M132" s="203"/>
      <c r="N132" s="203"/>
      <c r="O132" s="203"/>
      <c r="P132" s="203"/>
      <c r="Q132" s="203"/>
      <c r="R132" s="203"/>
      <c r="S132" s="203"/>
      <c r="T132" s="203"/>
      <c r="U132" s="203"/>
      <c r="V132" s="203"/>
      <c r="W132" s="203"/>
      <c r="X132" s="203"/>
      <c r="Y132" s="203"/>
      <c r="Z132" s="203"/>
      <c r="AA132" s="203"/>
      <c r="AB132" s="203"/>
    </row>
    <row r="133" spans="1:28" ht="16.5" customHeight="1">
      <c r="A133" s="203"/>
      <c r="B133" s="203"/>
      <c r="C133" s="203"/>
      <c r="D133" s="203"/>
      <c r="E133" s="203"/>
      <c r="F133" s="203"/>
      <c r="G133" s="203"/>
      <c r="H133" s="203"/>
      <c r="I133" s="230"/>
      <c r="J133" s="203"/>
      <c r="K133" s="203"/>
      <c r="L133" s="203"/>
      <c r="M133" s="203"/>
      <c r="N133" s="203"/>
      <c r="O133" s="203"/>
      <c r="P133" s="203"/>
      <c r="Q133" s="203"/>
      <c r="R133" s="203"/>
      <c r="S133" s="203"/>
      <c r="T133" s="203"/>
      <c r="U133" s="203"/>
      <c r="V133" s="203"/>
      <c r="W133" s="203"/>
      <c r="X133" s="203"/>
      <c r="Y133" s="203"/>
      <c r="Z133" s="203"/>
      <c r="AA133" s="203"/>
      <c r="AB133" s="203"/>
    </row>
    <row r="134" spans="1:28" ht="16.5" customHeight="1">
      <c r="A134" s="203"/>
      <c r="B134" s="203"/>
      <c r="C134" s="203"/>
      <c r="D134" s="203"/>
      <c r="E134" s="203"/>
      <c r="F134" s="203"/>
      <c r="G134" s="203"/>
      <c r="H134" s="203"/>
      <c r="I134" s="230"/>
      <c r="J134" s="203"/>
      <c r="K134" s="203"/>
      <c r="L134" s="203"/>
      <c r="M134" s="203"/>
      <c r="N134" s="203"/>
      <c r="O134" s="203"/>
      <c r="P134" s="203"/>
      <c r="Q134" s="203"/>
      <c r="R134" s="203"/>
      <c r="S134" s="203"/>
      <c r="T134" s="203"/>
      <c r="U134" s="203"/>
      <c r="V134" s="203"/>
      <c r="W134" s="203"/>
      <c r="X134" s="203"/>
      <c r="Y134" s="203"/>
      <c r="Z134" s="203"/>
      <c r="AA134" s="203"/>
      <c r="AB134" s="203"/>
    </row>
    <row r="135" spans="1:28" ht="16.5" customHeight="1">
      <c r="A135" s="203"/>
      <c r="B135" s="203"/>
      <c r="C135" s="203"/>
      <c r="D135" s="203"/>
      <c r="E135" s="203"/>
      <c r="F135" s="203"/>
      <c r="G135" s="203"/>
      <c r="H135" s="203"/>
      <c r="I135" s="230"/>
      <c r="J135" s="203"/>
      <c r="K135" s="203"/>
      <c r="L135" s="203"/>
      <c r="M135" s="203"/>
      <c r="N135" s="203"/>
      <c r="O135" s="203"/>
      <c r="P135" s="203"/>
      <c r="Q135" s="203"/>
      <c r="R135" s="203"/>
      <c r="S135" s="203"/>
      <c r="T135" s="203"/>
      <c r="U135" s="203"/>
      <c r="V135" s="203"/>
      <c r="W135" s="203"/>
      <c r="X135" s="203"/>
      <c r="Y135" s="203"/>
      <c r="Z135" s="203"/>
      <c r="AA135" s="203"/>
      <c r="AB135" s="203"/>
    </row>
    <row r="136" spans="1:28" ht="16.5" customHeight="1">
      <c r="A136" s="203"/>
      <c r="B136" s="203"/>
      <c r="C136" s="203"/>
      <c r="D136" s="203"/>
      <c r="E136" s="203"/>
      <c r="F136" s="203"/>
      <c r="G136" s="203"/>
      <c r="H136" s="203"/>
      <c r="I136" s="230"/>
      <c r="J136" s="203"/>
      <c r="K136" s="203"/>
      <c r="L136" s="203"/>
      <c r="M136" s="203"/>
      <c r="N136" s="203"/>
      <c r="O136" s="203"/>
      <c r="P136" s="203"/>
      <c r="Q136" s="203"/>
      <c r="R136" s="203"/>
      <c r="S136" s="203"/>
      <c r="T136" s="203"/>
      <c r="U136" s="203"/>
      <c r="V136" s="203"/>
      <c r="W136" s="203"/>
      <c r="X136" s="203"/>
      <c r="Y136" s="203"/>
      <c r="Z136" s="203"/>
      <c r="AA136" s="203"/>
      <c r="AB136" s="203"/>
    </row>
    <row r="137" spans="1:28" ht="16.5" customHeight="1">
      <c r="A137" s="203"/>
      <c r="B137" s="203"/>
      <c r="C137" s="203"/>
      <c r="D137" s="203"/>
      <c r="E137" s="203"/>
      <c r="F137" s="203"/>
      <c r="G137" s="203"/>
      <c r="H137" s="203"/>
      <c r="I137" s="230"/>
      <c r="J137" s="203"/>
      <c r="K137" s="203"/>
      <c r="L137" s="203"/>
      <c r="M137" s="203"/>
      <c r="N137" s="203"/>
      <c r="O137" s="203"/>
      <c r="P137" s="203"/>
      <c r="Q137" s="203"/>
      <c r="R137" s="203"/>
      <c r="S137" s="203"/>
      <c r="T137" s="203"/>
      <c r="U137" s="203"/>
      <c r="V137" s="203"/>
      <c r="W137" s="203"/>
      <c r="X137" s="203"/>
      <c r="Y137" s="203"/>
      <c r="Z137" s="203"/>
      <c r="AA137" s="203"/>
      <c r="AB137" s="203"/>
    </row>
    <row r="138" spans="1:28" ht="16.5" customHeight="1">
      <c r="A138" s="203"/>
      <c r="B138" s="203"/>
      <c r="C138" s="203"/>
      <c r="D138" s="203"/>
      <c r="E138" s="203"/>
      <c r="F138" s="203"/>
      <c r="G138" s="203"/>
      <c r="H138" s="203"/>
      <c r="I138" s="230"/>
      <c r="J138" s="203"/>
      <c r="K138" s="203"/>
      <c r="L138" s="203"/>
      <c r="M138" s="203"/>
      <c r="N138" s="203"/>
      <c r="O138" s="203"/>
      <c r="P138" s="203"/>
      <c r="Q138" s="203"/>
      <c r="R138" s="203"/>
      <c r="S138" s="203"/>
      <c r="T138" s="203"/>
      <c r="U138" s="203"/>
      <c r="V138" s="203"/>
      <c r="W138" s="203"/>
      <c r="X138" s="203"/>
      <c r="Y138" s="203"/>
      <c r="Z138" s="203"/>
      <c r="AA138" s="203"/>
      <c r="AB138" s="203"/>
    </row>
    <row r="139" spans="1:28" ht="16.5" customHeight="1">
      <c r="A139" s="203"/>
      <c r="B139" s="203"/>
      <c r="C139" s="203"/>
      <c r="D139" s="203"/>
      <c r="E139" s="203"/>
      <c r="F139" s="203"/>
      <c r="G139" s="203"/>
      <c r="H139" s="203"/>
      <c r="I139" s="230"/>
      <c r="J139" s="203"/>
      <c r="K139" s="203"/>
      <c r="L139" s="203"/>
      <c r="M139" s="203"/>
      <c r="N139" s="203"/>
      <c r="O139" s="203"/>
      <c r="P139" s="203"/>
      <c r="Q139" s="203"/>
      <c r="R139" s="203"/>
      <c r="S139" s="203"/>
      <c r="T139" s="203"/>
      <c r="U139" s="203"/>
      <c r="V139" s="203"/>
      <c r="W139" s="203"/>
      <c r="X139" s="203"/>
      <c r="Y139" s="203"/>
      <c r="Z139" s="203"/>
      <c r="AA139" s="203"/>
      <c r="AB139" s="203"/>
    </row>
    <row r="140" spans="1:28" ht="16.5" customHeight="1">
      <c r="A140" s="203"/>
      <c r="B140" s="203"/>
      <c r="C140" s="203"/>
      <c r="D140" s="203"/>
      <c r="E140" s="203"/>
      <c r="F140" s="203"/>
      <c r="G140" s="203"/>
      <c r="H140" s="203"/>
      <c r="I140" s="230"/>
      <c r="J140" s="203"/>
      <c r="K140" s="203"/>
      <c r="L140" s="203"/>
      <c r="M140" s="203"/>
      <c r="N140" s="203"/>
      <c r="O140" s="203"/>
      <c r="P140" s="203"/>
      <c r="Q140" s="203"/>
      <c r="R140" s="203"/>
      <c r="S140" s="203"/>
      <c r="T140" s="203"/>
      <c r="U140" s="203"/>
      <c r="V140" s="203"/>
      <c r="W140" s="203"/>
      <c r="X140" s="203"/>
      <c r="Y140" s="203"/>
      <c r="Z140" s="203"/>
      <c r="AA140" s="203"/>
      <c r="AB140" s="203"/>
    </row>
    <row r="141" spans="1:28" ht="16.5" customHeight="1">
      <c r="A141" s="203"/>
      <c r="B141" s="203"/>
      <c r="C141" s="203"/>
      <c r="D141" s="203"/>
      <c r="E141" s="203"/>
      <c r="F141" s="203"/>
      <c r="G141" s="203"/>
      <c r="H141" s="203"/>
      <c r="I141" s="230"/>
      <c r="J141" s="203"/>
      <c r="K141" s="203"/>
      <c r="L141" s="203"/>
      <c r="M141" s="203"/>
      <c r="N141" s="203"/>
      <c r="O141" s="203"/>
      <c r="P141" s="203"/>
      <c r="Q141" s="203"/>
      <c r="R141" s="203"/>
      <c r="S141" s="203"/>
      <c r="T141" s="203"/>
      <c r="U141" s="203"/>
      <c r="V141" s="203"/>
      <c r="W141" s="203"/>
      <c r="X141" s="203"/>
      <c r="Y141" s="203"/>
      <c r="Z141" s="203"/>
      <c r="AA141" s="203"/>
      <c r="AB141" s="203"/>
    </row>
    <row r="142" spans="1:28" ht="16.5" customHeight="1">
      <c r="A142" s="203"/>
      <c r="B142" s="203"/>
      <c r="C142" s="203"/>
      <c r="D142" s="203"/>
      <c r="E142" s="203"/>
      <c r="F142" s="203"/>
      <c r="G142" s="203"/>
      <c r="H142" s="203"/>
      <c r="I142" s="230"/>
      <c r="J142" s="203"/>
      <c r="K142" s="203"/>
      <c r="L142" s="203"/>
      <c r="M142" s="203"/>
      <c r="N142" s="203"/>
      <c r="O142" s="203"/>
      <c r="P142" s="203"/>
      <c r="Q142" s="203"/>
      <c r="R142" s="203"/>
      <c r="S142" s="203"/>
      <c r="T142" s="203"/>
      <c r="U142" s="203"/>
      <c r="V142" s="203"/>
      <c r="W142" s="203"/>
      <c r="X142" s="203"/>
      <c r="Y142" s="203"/>
      <c r="Z142" s="203"/>
      <c r="AA142" s="203"/>
      <c r="AB142" s="203"/>
    </row>
    <row r="143" spans="1:28" ht="16.5" customHeight="1">
      <c r="A143" s="203"/>
      <c r="B143" s="203"/>
      <c r="C143" s="203"/>
      <c r="D143" s="203"/>
      <c r="E143" s="203"/>
      <c r="F143" s="203"/>
      <c r="G143" s="203"/>
      <c r="H143" s="203"/>
      <c r="I143" s="230"/>
      <c r="J143" s="203"/>
      <c r="K143" s="203"/>
      <c r="L143" s="203"/>
      <c r="M143" s="203"/>
      <c r="N143" s="203"/>
      <c r="O143" s="203"/>
      <c r="P143" s="203"/>
      <c r="Q143" s="203"/>
      <c r="R143" s="203"/>
      <c r="S143" s="203"/>
      <c r="T143" s="203"/>
      <c r="U143" s="203"/>
      <c r="V143" s="203"/>
      <c r="W143" s="203"/>
      <c r="X143" s="203"/>
      <c r="Y143" s="203"/>
      <c r="Z143" s="203"/>
      <c r="AA143" s="203"/>
      <c r="AB143" s="203"/>
    </row>
    <row r="144" spans="1:28" ht="16.5" customHeight="1">
      <c r="A144" s="203"/>
      <c r="B144" s="203"/>
      <c r="C144" s="203"/>
      <c r="D144" s="203"/>
      <c r="E144" s="203"/>
      <c r="F144" s="203"/>
      <c r="G144" s="203"/>
      <c r="H144" s="203"/>
      <c r="I144" s="230"/>
      <c r="J144" s="203"/>
      <c r="K144" s="203"/>
      <c r="L144" s="203"/>
      <c r="M144" s="203"/>
      <c r="N144" s="203"/>
      <c r="O144" s="203"/>
      <c r="P144" s="203"/>
      <c r="Q144" s="203"/>
      <c r="R144" s="203"/>
      <c r="S144" s="203"/>
      <c r="T144" s="203"/>
      <c r="U144" s="203"/>
      <c r="V144" s="203"/>
      <c r="W144" s="203"/>
      <c r="X144" s="203"/>
      <c r="Y144" s="203"/>
      <c r="Z144" s="203"/>
      <c r="AA144" s="203"/>
      <c r="AB144" s="203"/>
    </row>
    <row r="145" spans="1:28" ht="16.5" customHeight="1">
      <c r="A145" s="203"/>
      <c r="B145" s="203"/>
      <c r="C145" s="203"/>
      <c r="D145" s="203"/>
      <c r="E145" s="203"/>
      <c r="F145" s="203"/>
      <c r="G145" s="203"/>
      <c r="H145" s="203"/>
      <c r="I145" s="230"/>
      <c r="J145" s="203"/>
      <c r="K145" s="203"/>
      <c r="L145" s="203"/>
      <c r="M145" s="203"/>
      <c r="N145" s="203"/>
      <c r="O145" s="203"/>
      <c r="P145" s="203"/>
      <c r="Q145" s="203"/>
      <c r="R145" s="203"/>
      <c r="S145" s="203"/>
      <c r="T145" s="203"/>
      <c r="U145" s="203"/>
      <c r="V145" s="203"/>
      <c r="W145" s="203"/>
      <c r="X145" s="203"/>
      <c r="Y145" s="203"/>
      <c r="Z145" s="203"/>
      <c r="AA145" s="203"/>
      <c r="AB145" s="203"/>
    </row>
    <row r="146" spans="1:28" ht="16.5" customHeight="1">
      <c r="A146" s="203"/>
      <c r="B146" s="203"/>
      <c r="C146" s="203"/>
      <c r="D146" s="203"/>
      <c r="E146" s="203"/>
      <c r="F146" s="203"/>
      <c r="G146" s="203"/>
      <c r="H146" s="203"/>
      <c r="I146" s="230"/>
      <c r="J146" s="203"/>
      <c r="K146" s="203"/>
      <c r="L146" s="203"/>
      <c r="M146" s="203"/>
      <c r="N146" s="203"/>
      <c r="O146" s="203"/>
      <c r="P146" s="203"/>
      <c r="Q146" s="203"/>
      <c r="R146" s="203"/>
      <c r="S146" s="203"/>
      <c r="T146" s="203"/>
      <c r="U146" s="203"/>
      <c r="V146" s="203"/>
      <c r="W146" s="203"/>
      <c r="X146" s="203"/>
      <c r="Y146" s="203"/>
      <c r="Z146" s="203"/>
      <c r="AA146" s="203"/>
      <c r="AB146" s="203"/>
    </row>
    <row r="147" spans="1:28" ht="16.5" customHeight="1">
      <c r="A147" s="203"/>
      <c r="B147" s="203"/>
      <c r="C147" s="203"/>
      <c r="D147" s="203"/>
      <c r="E147" s="203"/>
      <c r="F147" s="203"/>
      <c r="G147" s="203"/>
      <c r="H147" s="203"/>
      <c r="I147" s="230"/>
      <c r="J147" s="203"/>
      <c r="K147" s="203"/>
      <c r="L147" s="203"/>
      <c r="M147" s="203"/>
      <c r="N147" s="203"/>
      <c r="O147" s="203"/>
      <c r="P147" s="203"/>
      <c r="Q147" s="203"/>
      <c r="R147" s="203"/>
      <c r="S147" s="203"/>
      <c r="T147" s="203"/>
      <c r="U147" s="203"/>
      <c r="V147" s="203"/>
      <c r="W147" s="203"/>
      <c r="X147" s="203"/>
      <c r="Y147" s="203"/>
      <c r="Z147" s="203"/>
      <c r="AA147" s="203"/>
      <c r="AB147" s="203"/>
    </row>
    <row r="148" spans="1:28" ht="16.5" customHeight="1">
      <c r="A148" s="203"/>
      <c r="B148" s="203"/>
      <c r="C148" s="203"/>
      <c r="D148" s="203"/>
      <c r="E148" s="203"/>
      <c r="F148" s="203"/>
      <c r="G148" s="203"/>
      <c r="H148" s="203"/>
      <c r="I148" s="230"/>
      <c r="J148" s="203"/>
      <c r="K148" s="203"/>
      <c r="L148" s="203"/>
      <c r="M148" s="203"/>
      <c r="N148" s="203"/>
      <c r="O148" s="203"/>
      <c r="P148" s="203"/>
      <c r="Q148" s="203"/>
      <c r="R148" s="203"/>
      <c r="S148" s="203"/>
      <c r="T148" s="203"/>
      <c r="U148" s="203"/>
      <c r="V148" s="203"/>
      <c r="W148" s="203"/>
      <c r="X148" s="203"/>
      <c r="Y148" s="203"/>
      <c r="Z148" s="203"/>
      <c r="AA148" s="203"/>
      <c r="AB148" s="203"/>
    </row>
    <row r="149" spans="1:28" ht="16.5" customHeight="1">
      <c r="A149" s="203"/>
      <c r="B149" s="203"/>
      <c r="C149" s="203"/>
      <c r="D149" s="203"/>
      <c r="E149" s="203"/>
      <c r="F149" s="203"/>
      <c r="G149" s="203"/>
      <c r="H149" s="203"/>
      <c r="I149" s="230"/>
      <c r="J149" s="203"/>
      <c r="K149" s="203"/>
      <c r="L149" s="203"/>
      <c r="M149" s="203"/>
      <c r="N149" s="203"/>
      <c r="O149" s="203"/>
      <c r="P149" s="203"/>
      <c r="Q149" s="203"/>
      <c r="R149" s="203"/>
      <c r="S149" s="203"/>
      <c r="T149" s="203"/>
      <c r="U149" s="203"/>
      <c r="V149" s="203"/>
      <c r="W149" s="203"/>
      <c r="X149" s="203"/>
      <c r="Y149" s="203"/>
      <c r="Z149" s="203"/>
      <c r="AA149" s="203"/>
      <c r="AB149" s="203"/>
    </row>
    <row r="150" spans="1:28" ht="16.5" customHeight="1">
      <c r="A150" s="203"/>
      <c r="B150" s="203"/>
      <c r="C150" s="203"/>
      <c r="D150" s="203"/>
      <c r="E150" s="203"/>
      <c r="F150" s="203"/>
      <c r="G150" s="203"/>
      <c r="H150" s="203"/>
      <c r="I150" s="230"/>
      <c r="J150" s="203"/>
      <c r="K150" s="203"/>
      <c r="L150" s="203"/>
      <c r="M150" s="203"/>
      <c r="N150" s="203"/>
      <c r="O150" s="203"/>
      <c r="P150" s="203"/>
      <c r="Q150" s="203"/>
      <c r="R150" s="203"/>
      <c r="S150" s="203"/>
      <c r="T150" s="203"/>
      <c r="U150" s="203"/>
      <c r="V150" s="203"/>
      <c r="W150" s="203"/>
      <c r="X150" s="203"/>
      <c r="Y150" s="203"/>
      <c r="Z150" s="203"/>
      <c r="AA150" s="203"/>
      <c r="AB150" s="203"/>
    </row>
    <row r="151" spans="1:28" ht="16.5" customHeight="1">
      <c r="A151" s="203"/>
      <c r="B151" s="203"/>
      <c r="C151" s="203"/>
      <c r="D151" s="203"/>
      <c r="E151" s="203"/>
      <c r="F151" s="203"/>
      <c r="G151" s="203"/>
      <c r="H151" s="203"/>
      <c r="I151" s="230"/>
      <c r="J151" s="203"/>
      <c r="K151" s="203"/>
      <c r="L151" s="203"/>
      <c r="M151" s="203"/>
      <c r="N151" s="203"/>
      <c r="O151" s="203"/>
      <c r="P151" s="203"/>
      <c r="Q151" s="203"/>
      <c r="R151" s="203"/>
      <c r="S151" s="203"/>
      <c r="T151" s="203"/>
      <c r="U151" s="203"/>
      <c r="V151" s="203"/>
      <c r="W151" s="203"/>
      <c r="X151" s="203"/>
      <c r="Y151" s="203"/>
      <c r="Z151" s="203"/>
      <c r="AA151" s="203"/>
      <c r="AB151" s="203"/>
    </row>
    <row r="152" spans="1:28" ht="16.5" customHeight="1">
      <c r="A152" s="203"/>
      <c r="B152" s="203"/>
      <c r="C152" s="203"/>
      <c r="D152" s="203"/>
      <c r="E152" s="203"/>
      <c r="F152" s="203"/>
      <c r="G152" s="203"/>
      <c r="H152" s="203"/>
      <c r="I152" s="230"/>
      <c r="J152" s="203"/>
      <c r="K152" s="203"/>
      <c r="L152" s="203"/>
      <c r="M152" s="203"/>
      <c r="N152" s="203"/>
      <c r="O152" s="203"/>
      <c r="P152" s="203"/>
      <c r="Q152" s="203"/>
      <c r="R152" s="203"/>
      <c r="S152" s="203"/>
      <c r="T152" s="203"/>
      <c r="U152" s="203"/>
      <c r="V152" s="203"/>
      <c r="W152" s="203"/>
      <c r="X152" s="203"/>
      <c r="Y152" s="203"/>
      <c r="Z152" s="203"/>
      <c r="AA152" s="203"/>
      <c r="AB152" s="203"/>
    </row>
    <row r="153" spans="1:28" ht="16.5" customHeight="1">
      <c r="A153" s="203"/>
      <c r="B153" s="203"/>
      <c r="C153" s="203"/>
      <c r="D153" s="203"/>
      <c r="E153" s="203"/>
      <c r="F153" s="203"/>
      <c r="G153" s="203"/>
      <c r="H153" s="203"/>
      <c r="I153" s="230"/>
      <c r="J153" s="203"/>
      <c r="K153" s="203"/>
      <c r="L153" s="203"/>
      <c r="M153" s="203"/>
      <c r="N153" s="203"/>
      <c r="O153" s="203"/>
      <c r="P153" s="203"/>
      <c r="Q153" s="203"/>
      <c r="R153" s="203"/>
      <c r="S153" s="203"/>
      <c r="T153" s="203"/>
      <c r="U153" s="203"/>
      <c r="V153" s="203"/>
      <c r="W153" s="203"/>
      <c r="X153" s="203"/>
      <c r="Y153" s="203"/>
      <c r="Z153" s="203"/>
      <c r="AA153" s="203"/>
      <c r="AB153" s="203"/>
    </row>
    <row r="154" spans="1:28" ht="16.5" customHeight="1">
      <c r="A154" s="203"/>
      <c r="B154" s="203"/>
      <c r="C154" s="203"/>
      <c r="D154" s="203"/>
      <c r="E154" s="203"/>
      <c r="F154" s="203"/>
      <c r="G154" s="203"/>
      <c r="H154" s="203"/>
      <c r="I154" s="230"/>
      <c r="J154" s="203"/>
      <c r="K154" s="203"/>
      <c r="L154" s="203"/>
      <c r="M154" s="203"/>
      <c r="N154" s="203"/>
      <c r="O154" s="203"/>
      <c r="P154" s="203"/>
      <c r="Q154" s="203"/>
      <c r="R154" s="203"/>
      <c r="S154" s="203"/>
      <c r="T154" s="203"/>
      <c r="U154" s="203"/>
      <c r="V154" s="203"/>
      <c r="W154" s="203"/>
      <c r="X154" s="203"/>
      <c r="Y154" s="203"/>
      <c r="Z154" s="203"/>
      <c r="AA154" s="203"/>
      <c r="AB154" s="203"/>
    </row>
    <row r="155" spans="1:28" ht="16.5" customHeight="1">
      <c r="A155" s="203"/>
      <c r="B155" s="203"/>
      <c r="C155" s="203"/>
      <c r="D155" s="203"/>
      <c r="E155" s="203"/>
      <c r="F155" s="203"/>
      <c r="G155" s="203"/>
      <c r="H155" s="203"/>
      <c r="I155" s="230"/>
      <c r="J155" s="203"/>
      <c r="K155" s="203"/>
      <c r="L155" s="203"/>
      <c r="M155" s="203"/>
      <c r="N155" s="203"/>
      <c r="O155" s="203"/>
      <c r="P155" s="203"/>
      <c r="Q155" s="203"/>
      <c r="R155" s="203"/>
      <c r="S155" s="203"/>
      <c r="T155" s="203"/>
      <c r="U155" s="203"/>
      <c r="V155" s="203"/>
      <c r="W155" s="203"/>
      <c r="X155" s="203"/>
      <c r="Y155" s="203"/>
      <c r="Z155" s="203"/>
      <c r="AA155" s="203"/>
      <c r="AB155" s="203"/>
    </row>
    <row r="156" spans="1:28" ht="16.5" customHeight="1">
      <c r="A156" s="203"/>
      <c r="B156" s="203"/>
      <c r="C156" s="203"/>
      <c r="D156" s="203"/>
      <c r="E156" s="203"/>
      <c r="F156" s="203"/>
      <c r="G156" s="203"/>
      <c r="H156" s="203"/>
      <c r="I156" s="230"/>
      <c r="J156" s="203"/>
      <c r="K156" s="203"/>
      <c r="L156" s="203"/>
      <c r="M156" s="203"/>
      <c r="N156" s="203"/>
      <c r="O156" s="203"/>
      <c r="P156" s="203"/>
      <c r="Q156" s="203"/>
      <c r="R156" s="203"/>
      <c r="S156" s="203"/>
      <c r="T156" s="203"/>
      <c r="U156" s="203"/>
      <c r="V156" s="203"/>
      <c r="W156" s="203"/>
      <c r="X156" s="203"/>
      <c r="Y156" s="203"/>
      <c r="Z156" s="203"/>
      <c r="AA156" s="203"/>
      <c r="AB156" s="203"/>
    </row>
    <row r="157" spans="1:28" ht="16.5" customHeight="1">
      <c r="A157" s="203"/>
      <c r="B157" s="203"/>
      <c r="C157" s="203"/>
      <c r="D157" s="203"/>
      <c r="E157" s="203"/>
      <c r="F157" s="203"/>
      <c r="G157" s="203"/>
      <c r="H157" s="203"/>
      <c r="I157" s="230"/>
      <c r="J157" s="203"/>
      <c r="K157" s="203"/>
      <c r="L157" s="203"/>
      <c r="M157" s="203"/>
      <c r="N157" s="203"/>
      <c r="O157" s="203"/>
      <c r="P157" s="203"/>
      <c r="Q157" s="203"/>
      <c r="R157" s="203"/>
      <c r="S157" s="203"/>
      <c r="T157" s="203"/>
      <c r="U157" s="203"/>
      <c r="V157" s="203"/>
      <c r="W157" s="203"/>
      <c r="X157" s="203"/>
      <c r="Y157" s="203"/>
      <c r="Z157" s="203"/>
      <c r="AA157" s="203"/>
      <c r="AB157" s="203"/>
    </row>
    <row r="158" spans="1:28" ht="16.5" customHeight="1">
      <c r="A158" s="203"/>
      <c r="B158" s="203"/>
      <c r="C158" s="203"/>
      <c r="D158" s="203"/>
      <c r="E158" s="203"/>
      <c r="F158" s="203"/>
      <c r="G158" s="203"/>
      <c r="H158" s="203"/>
      <c r="I158" s="230"/>
      <c r="J158" s="203"/>
      <c r="K158" s="203"/>
      <c r="L158" s="203"/>
      <c r="M158" s="203"/>
      <c r="N158" s="203"/>
      <c r="O158" s="203"/>
      <c r="P158" s="203"/>
      <c r="Q158" s="203"/>
      <c r="R158" s="203"/>
      <c r="S158" s="203"/>
      <c r="T158" s="203"/>
      <c r="U158" s="203"/>
      <c r="V158" s="203"/>
      <c r="W158" s="203"/>
      <c r="X158" s="203"/>
      <c r="Y158" s="203"/>
      <c r="Z158" s="203"/>
      <c r="AA158" s="203"/>
      <c r="AB158" s="203"/>
    </row>
    <row r="159" spans="1:28" ht="16.5" customHeight="1">
      <c r="A159" s="203"/>
      <c r="B159" s="203"/>
      <c r="C159" s="203"/>
      <c r="D159" s="203"/>
      <c r="E159" s="203"/>
      <c r="F159" s="203"/>
      <c r="G159" s="203"/>
      <c r="H159" s="203"/>
      <c r="I159" s="230"/>
      <c r="J159" s="203"/>
      <c r="K159" s="203"/>
      <c r="L159" s="203"/>
      <c r="M159" s="203"/>
      <c r="N159" s="203"/>
      <c r="O159" s="203"/>
      <c r="P159" s="203"/>
      <c r="Q159" s="203"/>
      <c r="R159" s="203"/>
      <c r="S159" s="203"/>
      <c r="T159" s="203"/>
      <c r="U159" s="203"/>
      <c r="V159" s="203"/>
      <c r="W159" s="203"/>
      <c r="X159" s="203"/>
      <c r="Y159" s="203"/>
      <c r="Z159" s="203"/>
      <c r="AA159" s="203"/>
      <c r="AB159" s="203"/>
    </row>
    <row r="160" spans="1:28" ht="16.5" customHeight="1">
      <c r="A160" s="203"/>
      <c r="B160" s="203"/>
      <c r="C160" s="203"/>
      <c r="D160" s="203"/>
      <c r="E160" s="203"/>
      <c r="F160" s="203"/>
      <c r="G160" s="203"/>
      <c r="H160" s="203"/>
      <c r="I160" s="230"/>
      <c r="J160" s="203"/>
      <c r="K160" s="203"/>
      <c r="L160" s="203"/>
      <c r="M160" s="203"/>
      <c r="N160" s="203"/>
      <c r="O160" s="203"/>
      <c r="P160" s="203"/>
      <c r="Q160" s="203"/>
      <c r="R160" s="203"/>
      <c r="S160" s="203"/>
      <c r="T160" s="203"/>
      <c r="U160" s="203"/>
      <c r="V160" s="203"/>
      <c r="W160" s="203"/>
      <c r="X160" s="203"/>
      <c r="Y160" s="203"/>
      <c r="Z160" s="203"/>
      <c r="AA160" s="203"/>
      <c r="AB160" s="203"/>
    </row>
    <row r="161" spans="1:28" ht="16.5" customHeight="1">
      <c r="A161" s="203"/>
      <c r="B161" s="203"/>
      <c r="C161" s="203"/>
      <c r="D161" s="203"/>
      <c r="E161" s="203"/>
      <c r="F161" s="203"/>
      <c r="G161" s="203"/>
      <c r="H161" s="203"/>
      <c r="I161" s="230"/>
      <c r="J161" s="203"/>
      <c r="K161" s="203"/>
      <c r="L161" s="203"/>
      <c r="M161" s="203"/>
      <c r="N161" s="203"/>
      <c r="O161" s="203"/>
      <c r="P161" s="203"/>
      <c r="Q161" s="203"/>
      <c r="R161" s="203"/>
      <c r="S161" s="203"/>
      <c r="T161" s="203"/>
      <c r="U161" s="203"/>
      <c r="V161" s="203"/>
      <c r="W161" s="203"/>
      <c r="X161" s="203"/>
      <c r="Y161" s="203"/>
      <c r="Z161" s="203"/>
      <c r="AA161" s="203"/>
      <c r="AB161" s="203"/>
    </row>
    <row r="162" spans="1:28" ht="16.5" customHeight="1">
      <c r="A162" s="203"/>
      <c r="B162" s="203"/>
      <c r="C162" s="203"/>
      <c r="D162" s="203"/>
      <c r="E162" s="203"/>
      <c r="F162" s="203"/>
      <c r="G162" s="203"/>
      <c r="H162" s="203"/>
      <c r="I162" s="230"/>
      <c r="J162" s="203"/>
      <c r="K162" s="203"/>
      <c r="L162" s="203"/>
      <c r="M162" s="203"/>
      <c r="N162" s="203"/>
      <c r="O162" s="203"/>
      <c r="P162" s="203"/>
      <c r="Q162" s="203"/>
      <c r="R162" s="203"/>
      <c r="S162" s="203"/>
      <c r="T162" s="203"/>
      <c r="U162" s="203"/>
      <c r="V162" s="203"/>
      <c r="W162" s="203"/>
      <c r="X162" s="203"/>
      <c r="Y162" s="203"/>
      <c r="Z162" s="203"/>
      <c r="AA162" s="203"/>
      <c r="AB162" s="203"/>
    </row>
    <row r="163" spans="1:28" ht="16.5" customHeight="1">
      <c r="A163" s="203"/>
      <c r="B163" s="203"/>
      <c r="C163" s="203"/>
      <c r="D163" s="203"/>
      <c r="E163" s="203"/>
      <c r="F163" s="203"/>
      <c r="G163" s="203"/>
      <c r="H163" s="203"/>
      <c r="I163" s="230"/>
      <c r="J163" s="203"/>
      <c r="K163" s="203"/>
      <c r="L163" s="203"/>
      <c r="M163" s="203"/>
      <c r="N163" s="203"/>
      <c r="O163" s="203"/>
      <c r="P163" s="203"/>
      <c r="Q163" s="203"/>
      <c r="R163" s="203"/>
      <c r="S163" s="203"/>
      <c r="T163" s="203"/>
      <c r="U163" s="203"/>
      <c r="V163" s="203"/>
      <c r="W163" s="203"/>
      <c r="X163" s="203"/>
      <c r="Y163" s="203"/>
      <c r="Z163" s="203"/>
      <c r="AA163" s="203"/>
      <c r="AB163" s="203"/>
    </row>
    <row r="164" spans="1:28" ht="16.5" customHeight="1">
      <c r="A164" s="203"/>
      <c r="B164" s="203"/>
      <c r="C164" s="203"/>
      <c r="D164" s="203"/>
      <c r="E164" s="203"/>
      <c r="F164" s="203"/>
      <c r="G164" s="203"/>
      <c r="H164" s="203"/>
      <c r="I164" s="230"/>
      <c r="J164" s="203"/>
      <c r="K164" s="203"/>
      <c r="L164" s="203"/>
      <c r="M164" s="203"/>
      <c r="N164" s="203"/>
      <c r="O164" s="203"/>
      <c r="P164" s="203"/>
      <c r="Q164" s="203"/>
      <c r="R164" s="203"/>
      <c r="S164" s="203"/>
      <c r="T164" s="203"/>
      <c r="U164" s="203"/>
      <c r="V164" s="203"/>
      <c r="W164" s="203"/>
      <c r="X164" s="203"/>
      <c r="Y164" s="203"/>
      <c r="Z164" s="203"/>
      <c r="AA164" s="203"/>
      <c r="AB164" s="203"/>
    </row>
    <row r="165" spans="1:28" ht="16.5" customHeight="1">
      <c r="A165" s="203"/>
      <c r="B165" s="203"/>
      <c r="C165" s="203"/>
      <c r="D165" s="203"/>
      <c r="E165" s="203"/>
      <c r="F165" s="203"/>
      <c r="G165" s="203"/>
      <c r="H165" s="203"/>
      <c r="I165" s="230"/>
      <c r="J165" s="203"/>
      <c r="K165" s="203"/>
      <c r="L165" s="203"/>
      <c r="M165" s="203"/>
      <c r="N165" s="203"/>
      <c r="O165" s="203"/>
      <c r="P165" s="203"/>
      <c r="Q165" s="203"/>
      <c r="R165" s="203"/>
      <c r="S165" s="203"/>
      <c r="T165" s="203"/>
      <c r="U165" s="203"/>
      <c r="V165" s="203"/>
      <c r="W165" s="203"/>
      <c r="X165" s="203"/>
      <c r="Y165" s="203"/>
      <c r="Z165" s="203"/>
      <c r="AA165" s="203"/>
      <c r="AB165" s="203"/>
    </row>
    <row r="166" spans="1:28" ht="16.5" customHeight="1">
      <c r="A166" s="203"/>
      <c r="B166" s="203"/>
      <c r="C166" s="203"/>
      <c r="D166" s="203"/>
      <c r="E166" s="203"/>
      <c r="F166" s="203"/>
      <c r="G166" s="203"/>
      <c r="H166" s="203"/>
      <c r="I166" s="230"/>
      <c r="J166" s="203"/>
      <c r="K166" s="203"/>
      <c r="L166" s="203"/>
      <c r="M166" s="203"/>
      <c r="N166" s="203"/>
      <c r="O166" s="203"/>
      <c r="P166" s="203"/>
      <c r="Q166" s="203"/>
      <c r="R166" s="203"/>
      <c r="S166" s="203"/>
      <c r="T166" s="203"/>
      <c r="U166" s="203"/>
      <c r="V166" s="203"/>
      <c r="W166" s="203"/>
      <c r="X166" s="203"/>
      <c r="Y166" s="203"/>
      <c r="Z166" s="203"/>
      <c r="AA166" s="203"/>
      <c r="AB166" s="203"/>
    </row>
    <row r="167" spans="1:28" ht="16.5" customHeight="1">
      <c r="A167" s="203"/>
      <c r="B167" s="203"/>
      <c r="C167" s="203"/>
      <c r="D167" s="203"/>
      <c r="E167" s="203"/>
      <c r="F167" s="203"/>
      <c r="G167" s="203"/>
      <c r="H167" s="203"/>
      <c r="I167" s="230"/>
      <c r="J167" s="203"/>
      <c r="K167" s="203"/>
      <c r="L167" s="203"/>
      <c r="M167" s="203"/>
      <c r="N167" s="203"/>
      <c r="O167" s="203"/>
      <c r="P167" s="203"/>
      <c r="Q167" s="203"/>
      <c r="R167" s="203"/>
      <c r="S167" s="203"/>
      <c r="T167" s="203"/>
      <c r="U167" s="203"/>
      <c r="V167" s="203"/>
      <c r="W167" s="203"/>
      <c r="X167" s="203"/>
      <c r="Y167" s="203"/>
      <c r="Z167" s="203"/>
      <c r="AA167" s="203"/>
      <c r="AB167" s="203"/>
    </row>
    <row r="168" spans="1:28" ht="16.5" customHeight="1">
      <c r="A168" s="203"/>
      <c r="B168" s="203"/>
      <c r="C168" s="203"/>
      <c r="D168" s="203"/>
      <c r="E168" s="203"/>
      <c r="F168" s="203"/>
      <c r="G168" s="203"/>
      <c r="H168" s="203"/>
      <c r="I168" s="230"/>
      <c r="J168" s="203"/>
      <c r="K168" s="203"/>
      <c r="L168" s="203"/>
      <c r="M168" s="203"/>
      <c r="N168" s="203"/>
      <c r="O168" s="203"/>
      <c r="P168" s="203"/>
      <c r="Q168" s="203"/>
      <c r="R168" s="203"/>
      <c r="S168" s="203"/>
      <c r="T168" s="203"/>
      <c r="U168" s="203"/>
      <c r="V168" s="203"/>
      <c r="W168" s="203"/>
      <c r="X168" s="203"/>
      <c r="Y168" s="203"/>
      <c r="Z168" s="203"/>
      <c r="AA168" s="203"/>
      <c r="AB168" s="203"/>
    </row>
    <row r="169" spans="1:28" ht="16.5" customHeight="1">
      <c r="A169" s="203"/>
      <c r="B169" s="203"/>
      <c r="C169" s="203"/>
      <c r="D169" s="203"/>
      <c r="E169" s="203"/>
      <c r="F169" s="203"/>
      <c r="G169" s="203"/>
      <c r="H169" s="203"/>
      <c r="I169" s="230"/>
      <c r="J169" s="203"/>
      <c r="K169" s="203"/>
      <c r="L169" s="203"/>
      <c r="M169" s="203"/>
      <c r="N169" s="203"/>
      <c r="O169" s="203"/>
      <c r="P169" s="203"/>
      <c r="Q169" s="203"/>
      <c r="R169" s="203"/>
      <c r="S169" s="203"/>
      <c r="T169" s="203"/>
      <c r="U169" s="203"/>
      <c r="V169" s="203"/>
      <c r="W169" s="203"/>
      <c r="X169" s="203"/>
      <c r="Y169" s="203"/>
      <c r="Z169" s="203"/>
      <c r="AA169" s="203"/>
      <c r="AB169" s="203"/>
    </row>
    <row r="170" spans="1:28" ht="16.5" customHeight="1">
      <c r="A170" s="203"/>
      <c r="B170" s="203"/>
      <c r="C170" s="203"/>
      <c r="D170" s="203"/>
      <c r="E170" s="203"/>
      <c r="F170" s="203"/>
      <c r="G170" s="203"/>
      <c r="H170" s="203"/>
      <c r="I170" s="230"/>
      <c r="J170" s="203"/>
      <c r="K170" s="203"/>
      <c r="L170" s="203"/>
      <c r="M170" s="203"/>
      <c r="N170" s="203"/>
      <c r="O170" s="203"/>
      <c r="P170" s="203"/>
      <c r="Q170" s="203"/>
      <c r="R170" s="203"/>
      <c r="S170" s="203"/>
      <c r="T170" s="203"/>
      <c r="U170" s="203"/>
      <c r="V170" s="203"/>
      <c r="W170" s="203"/>
      <c r="X170" s="203"/>
      <c r="Y170" s="203"/>
      <c r="Z170" s="203"/>
      <c r="AA170" s="203"/>
      <c r="AB170" s="203"/>
    </row>
    <row r="171" spans="1:28" ht="16.5" customHeight="1">
      <c r="A171" s="203"/>
      <c r="B171" s="203"/>
      <c r="C171" s="203"/>
      <c r="D171" s="203"/>
      <c r="E171" s="203"/>
      <c r="F171" s="203"/>
      <c r="G171" s="203"/>
      <c r="H171" s="203"/>
      <c r="I171" s="230"/>
      <c r="J171" s="203"/>
      <c r="K171" s="203"/>
      <c r="L171" s="203"/>
      <c r="M171" s="203"/>
      <c r="N171" s="203"/>
      <c r="O171" s="203"/>
      <c r="P171" s="203"/>
      <c r="Q171" s="203"/>
      <c r="R171" s="203"/>
      <c r="S171" s="203"/>
      <c r="T171" s="203"/>
      <c r="U171" s="203"/>
      <c r="V171" s="203"/>
      <c r="W171" s="203"/>
      <c r="X171" s="203"/>
      <c r="Y171" s="203"/>
      <c r="Z171" s="203"/>
      <c r="AA171" s="203"/>
      <c r="AB171" s="203"/>
    </row>
    <row r="172" spans="1:28" ht="16.5" customHeight="1">
      <c r="A172" s="203"/>
      <c r="B172" s="203"/>
      <c r="C172" s="203"/>
      <c r="D172" s="203"/>
      <c r="E172" s="203"/>
      <c r="F172" s="203"/>
      <c r="G172" s="203"/>
      <c r="H172" s="203"/>
      <c r="I172" s="230"/>
      <c r="J172" s="203"/>
      <c r="K172" s="203"/>
      <c r="L172" s="203"/>
      <c r="M172" s="203"/>
      <c r="N172" s="203"/>
      <c r="O172" s="203"/>
      <c r="P172" s="203"/>
      <c r="Q172" s="203"/>
      <c r="R172" s="203"/>
      <c r="S172" s="203"/>
      <c r="T172" s="203"/>
      <c r="U172" s="203"/>
      <c r="V172" s="203"/>
      <c r="W172" s="203"/>
      <c r="X172" s="203"/>
      <c r="Y172" s="203"/>
      <c r="Z172" s="203"/>
      <c r="AA172" s="203"/>
      <c r="AB172" s="203"/>
    </row>
    <row r="173" spans="1:28" ht="16.5" customHeight="1">
      <c r="A173" s="203"/>
      <c r="B173" s="203"/>
      <c r="C173" s="203"/>
      <c r="D173" s="203"/>
      <c r="E173" s="203"/>
      <c r="F173" s="203"/>
      <c r="G173" s="203"/>
      <c r="H173" s="203"/>
      <c r="I173" s="230"/>
      <c r="J173" s="203"/>
      <c r="K173" s="203"/>
      <c r="L173" s="203"/>
      <c r="M173" s="203"/>
      <c r="N173" s="203"/>
      <c r="O173" s="203"/>
      <c r="P173" s="203"/>
      <c r="Q173" s="203"/>
      <c r="R173" s="203"/>
      <c r="S173" s="203"/>
      <c r="T173" s="203"/>
      <c r="U173" s="203"/>
      <c r="V173" s="203"/>
      <c r="W173" s="203"/>
      <c r="X173" s="203"/>
      <c r="Y173" s="203"/>
      <c r="Z173" s="203"/>
      <c r="AA173" s="203"/>
      <c r="AB173" s="203"/>
    </row>
    <row r="174" spans="1:28" ht="16.5" customHeight="1">
      <c r="A174" s="203"/>
      <c r="B174" s="203"/>
      <c r="C174" s="203"/>
      <c r="D174" s="203"/>
      <c r="E174" s="203"/>
      <c r="F174" s="203"/>
      <c r="G174" s="203"/>
      <c r="H174" s="203"/>
      <c r="I174" s="230"/>
      <c r="J174" s="203"/>
      <c r="K174" s="203"/>
      <c r="L174" s="203"/>
      <c r="M174" s="203"/>
      <c r="N174" s="203"/>
      <c r="O174" s="203"/>
      <c r="P174" s="203"/>
      <c r="Q174" s="203"/>
      <c r="R174" s="203"/>
      <c r="S174" s="203"/>
      <c r="T174" s="203"/>
      <c r="U174" s="203"/>
      <c r="V174" s="203"/>
      <c r="W174" s="203"/>
      <c r="X174" s="203"/>
      <c r="Y174" s="203"/>
      <c r="Z174" s="203"/>
      <c r="AA174" s="203"/>
      <c r="AB174" s="203"/>
    </row>
    <row r="175" spans="1:28" ht="16.5" customHeight="1">
      <c r="A175" s="203"/>
      <c r="B175" s="203"/>
      <c r="C175" s="203"/>
      <c r="D175" s="203"/>
      <c r="E175" s="203"/>
      <c r="F175" s="203"/>
      <c r="G175" s="203"/>
      <c r="H175" s="203"/>
      <c r="I175" s="230"/>
      <c r="J175" s="203"/>
      <c r="K175" s="203"/>
      <c r="L175" s="203"/>
      <c r="M175" s="203"/>
      <c r="N175" s="203"/>
      <c r="O175" s="203"/>
      <c r="P175" s="203"/>
      <c r="Q175" s="203"/>
      <c r="R175" s="203"/>
      <c r="S175" s="203"/>
      <c r="T175" s="203"/>
      <c r="U175" s="203"/>
      <c r="V175" s="203"/>
      <c r="W175" s="203"/>
      <c r="X175" s="203"/>
      <c r="Y175" s="203"/>
      <c r="Z175" s="203"/>
      <c r="AA175" s="203"/>
      <c r="AB175" s="203"/>
    </row>
    <row r="176" spans="1:28" ht="16.5" customHeight="1">
      <c r="A176" s="203"/>
      <c r="B176" s="203"/>
      <c r="C176" s="203"/>
      <c r="D176" s="203"/>
      <c r="E176" s="203"/>
      <c r="F176" s="203"/>
      <c r="G176" s="203"/>
      <c r="H176" s="203"/>
      <c r="I176" s="230"/>
      <c r="J176" s="203"/>
      <c r="K176" s="203"/>
      <c r="L176" s="203"/>
      <c r="M176" s="203"/>
      <c r="N176" s="203"/>
      <c r="O176" s="203"/>
      <c r="P176" s="203"/>
      <c r="Q176" s="203"/>
      <c r="R176" s="203"/>
      <c r="S176" s="203"/>
      <c r="T176" s="203"/>
      <c r="U176" s="203"/>
      <c r="V176" s="203"/>
      <c r="W176" s="203"/>
      <c r="X176" s="203"/>
      <c r="Y176" s="203"/>
      <c r="Z176" s="203"/>
      <c r="AA176" s="203"/>
      <c r="AB176" s="203"/>
    </row>
    <row r="177" spans="1:28" ht="16.5" customHeight="1">
      <c r="A177" s="203"/>
      <c r="B177" s="203"/>
      <c r="C177" s="203"/>
      <c r="D177" s="203"/>
      <c r="E177" s="203"/>
      <c r="F177" s="203"/>
      <c r="G177" s="203"/>
      <c r="H177" s="203"/>
      <c r="I177" s="230"/>
      <c r="J177" s="203"/>
      <c r="K177" s="203"/>
      <c r="L177" s="203"/>
      <c r="M177" s="203"/>
      <c r="N177" s="203"/>
      <c r="O177" s="203"/>
      <c r="P177" s="203"/>
      <c r="Q177" s="203"/>
      <c r="R177" s="203"/>
      <c r="S177" s="203"/>
      <c r="T177" s="203"/>
      <c r="U177" s="203"/>
      <c r="V177" s="203"/>
      <c r="W177" s="203"/>
      <c r="X177" s="203"/>
      <c r="Y177" s="203"/>
      <c r="Z177" s="203"/>
      <c r="AA177" s="203"/>
      <c r="AB177" s="203"/>
    </row>
    <row r="178" spans="1:28" ht="16.5" customHeight="1">
      <c r="A178" s="203"/>
      <c r="B178" s="203"/>
      <c r="C178" s="203"/>
      <c r="D178" s="203"/>
      <c r="E178" s="203"/>
      <c r="F178" s="203"/>
      <c r="G178" s="203"/>
      <c r="H178" s="203"/>
      <c r="I178" s="230"/>
      <c r="J178" s="203"/>
      <c r="K178" s="203"/>
      <c r="L178" s="203"/>
      <c r="M178" s="203"/>
      <c r="N178" s="203"/>
      <c r="O178" s="203"/>
      <c r="P178" s="203"/>
      <c r="Q178" s="203"/>
      <c r="R178" s="203"/>
      <c r="S178" s="203"/>
      <c r="T178" s="203"/>
      <c r="U178" s="203"/>
      <c r="V178" s="203"/>
      <c r="W178" s="203"/>
      <c r="X178" s="203"/>
      <c r="Y178" s="203"/>
      <c r="Z178" s="203"/>
      <c r="AA178" s="203"/>
      <c r="AB178" s="203"/>
    </row>
    <row r="179" spans="1:28" ht="16.5" customHeight="1">
      <c r="A179" s="203"/>
      <c r="B179" s="203"/>
      <c r="C179" s="203"/>
      <c r="D179" s="203"/>
      <c r="E179" s="203"/>
      <c r="F179" s="203"/>
      <c r="G179" s="203"/>
      <c r="H179" s="203"/>
      <c r="I179" s="230"/>
      <c r="J179" s="203"/>
      <c r="K179" s="203"/>
      <c r="L179" s="203"/>
      <c r="M179" s="203"/>
      <c r="N179" s="203"/>
      <c r="O179" s="203"/>
      <c r="P179" s="203"/>
      <c r="Q179" s="203"/>
      <c r="R179" s="203"/>
      <c r="S179" s="203"/>
      <c r="T179" s="203"/>
      <c r="U179" s="203"/>
      <c r="V179" s="203"/>
      <c r="W179" s="203"/>
      <c r="X179" s="203"/>
      <c r="Y179" s="203"/>
      <c r="Z179" s="203"/>
      <c r="AA179" s="203"/>
      <c r="AB179" s="203"/>
    </row>
    <row r="180" spans="1:28" ht="16.5" customHeight="1">
      <c r="A180" s="203"/>
      <c r="B180" s="203"/>
      <c r="C180" s="203"/>
      <c r="D180" s="203"/>
      <c r="E180" s="203"/>
      <c r="F180" s="203"/>
      <c r="G180" s="203"/>
      <c r="H180" s="203"/>
      <c r="I180" s="230"/>
      <c r="J180" s="203"/>
      <c r="K180" s="203"/>
      <c r="L180" s="203"/>
      <c r="M180" s="203"/>
      <c r="N180" s="203"/>
      <c r="O180" s="203"/>
      <c r="P180" s="203"/>
      <c r="Q180" s="203"/>
      <c r="R180" s="203"/>
      <c r="S180" s="203"/>
      <c r="T180" s="203"/>
      <c r="U180" s="203"/>
      <c r="V180" s="203"/>
      <c r="W180" s="203"/>
      <c r="X180" s="203"/>
      <c r="Y180" s="203"/>
      <c r="Z180" s="203"/>
      <c r="AA180" s="203"/>
      <c r="AB180" s="203"/>
    </row>
    <row r="181" spans="1:28" ht="16.5" customHeight="1">
      <c r="A181" s="203"/>
      <c r="B181" s="203"/>
      <c r="C181" s="203"/>
      <c r="D181" s="203"/>
      <c r="E181" s="203"/>
      <c r="F181" s="203"/>
      <c r="G181" s="203"/>
      <c r="H181" s="203"/>
      <c r="I181" s="230"/>
      <c r="J181" s="203"/>
      <c r="K181" s="203"/>
      <c r="L181" s="203"/>
      <c r="M181" s="203"/>
      <c r="N181" s="203"/>
      <c r="O181" s="203"/>
      <c r="P181" s="203"/>
      <c r="Q181" s="203"/>
      <c r="R181" s="203"/>
      <c r="S181" s="203"/>
      <c r="T181" s="203"/>
      <c r="U181" s="203"/>
      <c r="V181" s="203"/>
      <c r="W181" s="203"/>
      <c r="X181" s="203"/>
      <c r="Y181" s="203"/>
      <c r="Z181" s="203"/>
      <c r="AA181" s="203"/>
      <c r="AB181" s="203"/>
    </row>
    <row r="182" spans="1:28" ht="16.5" customHeight="1">
      <c r="A182" s="203"/>
      <c r="B182" s="203"/>
      <c r="C182" s="203"/>
      <c r="D182" s="203"/>
      <c r="E182" s="203"/>
      <c r="F182" s="203"/>
      <c r="G182" s="203"/>
      <c r="H182" s="203"/>
      <c r="I182" s="230"/>
      <c r="J182" s="203"/>
      <c r="K182" s="203"/>
      <c r="L182" s="203"/>
      <c r="M182" s="203"/>
      <c r="N182" s="203"/>
      <c r="O182" s="203"/>
      <c r="P182" s="203"/>
      <c r="Q182" s="203"/>
      <c r="R182" s="203"/>
      <c r="S182" s="203"/>
      <c r="T182" s="203"/>
      <c r="U182" s="203"/>
      <c r="V182" s="203"/>
      <c r="W182" s="203"/>
      <c r="X182" s="203"/>
      <c r="Y182" s="203"/>
      <c r="Z182" s="203"/>
      <c r="AA182" s="203"/>
      <c r="AB182" s="203"/>
    </row>
    <row r="183" spans="1:28" ht="16.5" customHeight="1">
      <c r="A183" s="203"/>
      <c r="B183" s="203"/>
      <c r="C183" s="203"/>
      <c r="D183" s="203"/>
      <c r="E183" s="203"/>
      <c r="F183" s="203"/>
      <c r="G183" s="203"/>
      <c r="H183" s="203"/>
      <c r="I183" s="230"/>
      <c r="J183" s="203"/>
      <c r="K183" s="203"/>
      <c r="L183" s="203"/>
      <c r="M183" s="203"/>
      <c r="N183" s="203"/>
      <c r="O183" s="203"/>
      <c r="P183" s="203"/>
      <c r="Q183" s="203"/>
      <c r="R183" s="203"/>
      <c r="S183" s="203"/>
      <c r="T183" s="203"/>
      <c r="U183" s="203"/>
      <c r="V183" s="203"/>
      <c r="W183" s="203"/>
      <c r="X183" s="203"/>
      <c r="Y183" s="203"/>
      <c r="Z183" s="203"/>
      <c r="AA183" s="203"/>
      <c r="AB183" s="203"/>
    </row>
    <row r="184" spans="1:28" ht="16.5" customHeight="1">
      <c r="A184" s="203"/>
      <c r="B184" s="203"/>
      <c r="C184" s="203"/>
      <c r="D184" s="203"/>
      <c r="E184" s="203"/>
      <c r="F184" s="203"/>
      <c r="G184" s="203"/>
      <c r="H184" s="203"/>
      <c r="I184" s="230"/>
      <c r="J184" s="203"/>
      <c r="K184" s="203"/>
      <c r="L184" s="203"/>
      <c r="M184" s="203"/>
      <c r="N184" s="203"/>
      <c r="O184" s="203"/>
      <c r="P184" s="203"/>
      <c r="Q184" s="203"/>
      <c r="R184" s="203"/>
      <c r="S184" s="203"/>
      <c r="T184" s="203"/>
      <c r="U184" s="203"/>
      <c r="V184" s="203"/>
      <c r="W184" s="203"/>
      <c r="X184" s="203"/>
      <c r="Y184" s="203"/>
      <c r="Z184" s="203"/>
      <c r="AA184" s="203"/>
      <c r="AB184" s="203"/>
    </row>
    <row r="185" spans="1:28" ht="16.5" customHeight="1">
      <c r="A185" s="203"/>
      <c r="B185" s="203"/>
      <c r="C185" s="203"/>
      <c r="D185" s="203"/>
      <c r="E185" s="203"/>
      <c r="F185" s="203"/>
      <c r="G185" s="203"/>
      <c r="H185" s="203"/>
      <c r="I185" s="230"/>
      <c r="J185" s="203"/>
      <c r="K185" s="203"/>
      <c r="L185" s="203"/>
      <c r="M185" s="203"/>
      <c r="N185" s="203"/>
      <c r="O185" s="203"/>
      <c r="P185" s="203"/>
      <c r="Q185" s="203"/>
      <c r="R185" s="203"/>
      <c r="S185" s="203"/>
      <c r="T185" s="203"/>
      <c r="U185" s="203"/>
      <c r="V185" s="203"/>
      <c r="W185" s="203"/>
      <c r="X185" s="203"/>
      <c r="Y185" s="203"/>
      <c r="Z185" s="203"/>
      <c r="AA185" s="203"/>
      <c r="AB185" s="203"/>
    </row>
    <row r="186" spans="1:28" ht="16.5" customHeight="1">
      <c r="A186" s="203"/>
      <c r="B186" s="203"/>
      <c r="C186" s="203"/>
      <c r="D186" s="203"/>
      <c r="E186" s="203"/>
      <c r="F186" s="203"/>
      <c r="G186" s="203"/>
      <c r="H186" s="203"/>
      <c r="I186" s="230"/>
      <c r="J186" s="203"/>
      <c r="K186" s="203"/>
      <c r="L186" s="203"/>
      <c r="M186" s="203"/>
      <c r="N186" s="203"/>
      <c r="O186" s="203"/>
      <c r="P186" s="203"/>
      <c r="Q186" s="203"/>
      <c r="R186" s="203"/>
      <c r="S186" s="203"/>
      <c r="T186" s="203"/>
      <c r="U186" s="203"/>
      <c r="V186" s="203"/>
      <c r="W186" s="203"/>
      <c r="X186" s="203"/>
      <c r="Y186" s="203"/>
      <c r="Z186" s="203"/>
      <c r="AA186" s="203"/>
      <c r="AB186" s="203"/>
    </row>
    <row r="187" spans="1:28" ht="16.5" customHeight="1">
      <c r="A187" s="203"/>
      <c r="B187" s="203"/>
      <c r="C187" s="203"/>
      <c r="D187" s="203"/>
      <c r="E187" s="203"/>
      <c r="F187" s="203"/>
      <c r="G187" s="203"/>
      <c r="H187" s="203"/>
      <c r="I187" s="230"/>
      <c r="J187" s="203"/>
      <c r="K187" s="203"/>
      <c r="L187" s="203"/>
      <c r="M187" s="203"/>
      <c r="N187" s="203"/>
      <c r="O187" s="203"/>
      <c r="P187" s="203"/>
      <c r="Q187" s="203"/>
      <c r="R187" s="203"/>
      <c r="S187" s="203"/>
      <c r="T187" s="203"/>
      <c r="U187" s="203"/>
      <c r="V187" s="203"/>
      <c r="W187" s="203"/>
      <c r="X187" s="203"/>
      <c r="Y187" s="203"/>
      <c r="Z187" s="203"/>
      <c r="AA187" s="203"/>
      <c r="AB187" s="203"/>
    </row>
    <row r="188" spans="1:28" ht="16.5" customHeight="1">
      <c r="A188" s="203"/>
      <c r="B188" s="203"/>
      <c r="C188" s="203"/>
      <c r="D188" s="203"/>
      <c r="E188" s="203"/>
      <c r="F188" s="203"/>
      <c r="G188" s="203"/>
      <c r="H188" s="203"/>
      <c r="I188" s="230"/>
      <c r="J188" s="203"/>
      <c r="K188" s="203"/>
      <c r="L188" s="203"/>
      <c r="M188" s="203"/>
      <c r="N188" s="203"/>
      <c r="O188" s="203"/>
      <c r="P188" s="203"/>
      <c r="Q188" s="203"/>
      <c r="R188" s="203"/>
      <c r="S188" s="203"/>
      <c r="T188" s="203"/>
      <c r="U188" s="203"/>
      <c r="V188" s="203"/>
      <c r="W188" s="203"/>
      <c r="X188" s="203"/>
      <c r="Y188" s="203"/>
      <c r="Z188" s="203"/>
      <c r="AA188" s="203"/>
      <c r="AB188" s="203"/>
    </row>
    <row r="189" spans="1:28" ht="16.5" customHeight="1">
      <c r="A189" s="203"/>
      <c r="B189" s="203"/>
      <c r="C189" s="203"/>
      <c r="D189" s="203"/>
      <c r="E189" s="203"/>
      <c r="F189" s="203"/>
      <c r="G189" s="203"/>
      <c r="H189" s="203"/>
      <c r="I189" s="230"/>
      <c r="J189" s="203"/>
      <c r="K189" s="203"/>
      <c r="L189" s="203"/>
      <c r="M189" s="203"/>
      <c r="N189" s="203"/>
      <c r="O189" s="203"/>
      <c r="P189" s="203"/>
      <c r="Q189" s="203"/>
      <c r="R189" s="203"/>
      <c r="S189" s="203"/>
      <c r="T189" s="203"/>
      <c r="U189" s="203"/>
      <c r="V189" s="203"/>
      <c r="W189" s="203"/>
      <c r="X189" s="203"/>
      <c r="Y189" s="203"/>
      <c r="Z189" s="203"/>
      <c r="AA189" s="203"/>
      <c r="AB189" s="203"/>
    </row>
    <row r="190" spans="1:28" ht="16.5" customHeight="1">
      <c r="A190" s="203"/>
      <c r="B190" s="203"/>
      <c r="C190" s="203"/>
      <c r="D190" s="203"/>
      <c r="E190" s="203"/>
      <c r="F190" s="203"/>
      <c r="G190" s="203"/>
      <c r="H190" s="203"/>
      <c r="I190" s="230"/>
      <c r="J190" s="203"/>
      <c r="K190" s="203"/>
      <c r="L190" s="203"/>
      <c r="M190" s="203"/>
      <c r="N190" s="203"/>
      <c r="O190" s="203"/>
      <c r="P190" s="203"/>
      <c r="Q190" s="203"/>
      <c r="R190" s="203"/>
      <c r="S190" s="203"/>
      <c r="T190" s="203"/>
      <c r="U190" s="203"/>
      <c r="V190" s="203"/>
      <c r="W190" s="203"/>
      <c r="X190" s="203"/>
      <c r="Y190" s="203"/>
      <c r="Z190" s="203"/>
      <c r="AA190" s="203"/>
      <c r="AB190" s="203"/>
    </row>
    <row r="191" spans="1:28" ht="16.5" customHeight="1">
      <c r="A191" s="203"/>
      <c r="B191" s="203"/>
      <c r="C191" s="203"/>
      <c r="D191" s="203"/>
      <c r="E191" s="203"/>
      <c r="F191" s="203"/>
      <c r="G191" s="203"/>
      <c r="H191" s="203"/>
      <c r="I191" s="230"/>
      <c r="J191" s="203"/>
      <c r="K191" s="203"/>
      <c r="L191" s="203"/>
      <c r="M191" s="203"/>
      <c r="N191" s="203"/>
      <c r="O191" s="203"/>
      <c r="P191" s="203"/>
      <c r="Q191" s="203"/>
      <c r="R191" s="203"/>
      <c r="S191" s="203"/>
      <c r="T191" s="203"/>
      <c r="U191" s="203"/>
      <c r="V191" s="203"/>
      <c r="W191" s="203"/>
      <c r="X191" s="203"/>
      <c r="Y191" s="203"/>
      <c r="Z191" s="203"/>
      <c r="AA191" s="203"/>
      <c r="AB191" s="203"/>
    </row>
    <row r="192" spans="1:28" ht="16.5" customHeight="1">
      <c r="A192" s="203"/>
      <c r="B192" s="203"/>
      <c r="C192" s="203"/>
      <c r="D192" s="203"/>
      <c r="E192" s="203"/>
      <c r="F192" s="203"/>
      <c r="G192" s="203"/>
      <c r="H192" s="203"/>
      <c r="I192" s="230"/>
      <c r="J192" s="203"/>
      <c r="K192" s="203"/>
      <c r="L192" s="203"/>
      <c r="M192" s="203"/>
      <c r="N192" s="203"/>
      <c r="O192" s="203"/>
      <c r="P192" s="203"/>
      <c r="Q192" s="203"/>
      <c r="R192" s="203"/>
      <c r="S192" s="203"/>
      <c r="T192" s="203"/>
      <c r="U192" s="203"/>
      <c r="V192" s="203"/>
      <c r="W192" s="203"/>
      <c r="X192" s="203"/>
      <c r="Y192" s="203"/>
      <c r="Z192" s="203"/>
      <c r="AA192" s="203"/>
      <c r="AB192" s="203"/>
    </row>
    <row r="193" spans="1:28" ht="16.5" customHeight="1">
      <c r="A193" s="203"/>
      <c r="B193" s="203"/>
      <c r="C193" s="203"/>
      <c r="D193" s="203"/>
      <c r="E193" s="203"/>
      <c r="F193" s="203"/>
      <c r="G193" s="203"/>
      <c r="H193" s="203"/>
      <c r="I193" s="230"/>
      <c r="J193" s="203"/>
      <c r="K193" s="203"/>
      <c r="L193" s="203"/>
      <c r="M193" s="203"/>
      <c r="N193" s="203"/>
      <c r="O193" s="203"/>
      <c r="P193" s="203"/>
      <c r="Q193" s="203"/>
      <c r="R193" s="203"/>
      <c r="S193" s="203"/>
      <c r="T193" s="203"/>
      <c r="U193" s="203"/>
      <c r="V193" s="203"/>
      <c r="W193" s="203"/>
      <c r="X193" s="203"/>
      <c r="Y193" s="203"/>
      <c r="Z193" s="203"/>
      <c r="AA193" s="203"/>
      <c r="AB193" s="203"/>
    </row>
    <row r="194" spans="1:28" ht="16.5" customHeight="1">
      <c r="A194" s="203"/>
      <c r="B194" s="203"/>
      <c r="C194" s="203"/>
      <c r="D194" s="203"/>
      <c r="E194" s="203"/>
      <c r="F194" s="203"/>
      <c r="G194" s="203"/>
      <c r="H194" s="203"/>
      <c r="I194" s="230"/>
      <c r="J194" s="203"/>
      <c r="K194" s="203"/>
      <c r="L194" s="203"/>
      <c r="M194" s="203"/>
      <c r="N194" s="203"/>
      <c r="O194" s="203"/>
      <c r="P194" s="203"/>
      <c r="Q194" s="203"/>
      <c r="R194" s="203"/>
      <c r="S194" s="203"/>
      <c r="T194" s="203"/>
      <c r="U194" s="203"/>
      <c r="V194" s="203"/>
      <c r="W194" s="203"/>
      <c r="X194" s="203"/>
      <c r="Y194" s="203"/>
      <c r="Z194" s="203"/>
      <c r="AA194" s="203"/>
      <c r="AB194" s="203"/>
    </row>
    <row r="195" spans="1:28" ht="16.5" customHeight="1">
      <c r="A195" s="203"/>
      <c r="B195" s="203"/>
      <c r="C195" s="203"/>
      <c r="D195" s="203"/>
      <c r="E195" s="203"/>
      <c r="F195" s="203"/>
      <c r="G195" s="203"/>
      <c r="H195" s="203"/>
      <c r="I195" s="230"/>
      <c r="J195" s="203"/>
      <c r="K195" s="203"/>
      <c r="L195" s="203"/>
      <c r="M195" s="203"/>
      <c r="N195" s="203"/>
      <c r="O195" s="203"/>
      <c r="P195" s="203"/>
      <c r="Q195" s="203"/>
      <c r="R195" s="203"/>
      <c r="S195" s="203"/>
      <c r="T195" s="203"/>
      <c r="U195" s="203"/>
      <c r="V195" s="203"/>
      <c r="W195" s="203"/>
      <c r="X195" s="203"/>
      <c r="Y195" s="203"/>
      <c r="Z195" s="203"/>
      <c r="AA195" s="203"/>
      <c r="AB195" s="203"/>
    </row>
    <row r="196" spans="1:28" ht="16.5" customHeight="1">
      <c r="A196" s="203"/>
      <c r="B196" s="203"/>
      <c r="C196" s="203"/>
      <c r="D196" s="203"/>
      <c r="E196" s="203"/>
      <c r="F196" s="203"/>
      <c r="G196" s="203"/>
      <c r="H196" s="203"/>
      <c r="I196" s="230"/>
      <c r="J196" s="203"/>
      <c r="K196" s="203"/>
      <c r="L196" s="203"/>
      <c r="M196" s="203"/>
      <c r="N196" s="203"/>
      <c r="O196" s="203"/>
      <c r="P196" s="203"/>
      <c r="Q196" s="203"/>
      <c r="R196" s="203"/>
      <c r="S196" s="203"/>
      <c r="T196" s="203"/>
      <c r="U196" s="203"/>
      <c r="V196" s="203"/>
      <c r="W196" s="203"/>
      <c r="X196" s="203"/>
      <c r="Y196" s="203"/>
      <c r="Z196" s="203"/>
      <c r="AA196" s="203"/>
      <c r="AB196" s="203"/>
    </row>
    <row r="197" spans="1:28" ht="16.5" customHeight="1">
      <c r="A197" s="203"/>
      <c r="B197" s="203"/>
      <c r="C197" s="203"/>
      <c r="D197" s="203"/>
      <c r="E197" s="203"/>
      <c r="F197" s="203"/>
      <c r="G197" s="203"/>
      <c r="H197" s="203"/>
      <c r="I197" s="230"/>
      <c r="J197" s="203"/>
      <c r="K197" s="203"/>
      <c r="L197" s="203"/>
      <c r="M197" s="203"/>
      <c r="N197" s="203"/>
      <c r="O197" s="203"/>
      <c r="P197" s="203"/>
      <c r="Q197" s="203"/>
      <c r="R197" s="203"/>
      <c r="S197" s="203"/>
      <c r="T197" s="203"/>
      <c r="U197" s="203"/>
      <c r="V197" s="203"/>
      <c r="W197" s="203"/>
      <c r="X197" s="203"/>
      <c r="Y197" s="203"/>
      <c r="Z197" s="203"/>
      <c r="AA197" s="203"/>
      <c r="AB197" s="203"/>
    </row>
    <row r="198" spans="1:28" ht="16.5" customHeight="1">
      <c r="A198" s="203"/>
      <c r="B198" s="203"/>
      <c r="C198" s="203"/>
      <c r="D198" s="203"/>
      <c r="E198" s="203"/>
      <c r="F198" s="203"/>
      <c r="G198" s="203"/>
      <c r="H198" s="203"/>
      <c r="I198" s="230"/>
      <c r="J198" s="203"/>
      <c r="K198" s="203"/>
      <c r="L198" s="203"/>
      <c r="M198" s="203"/>
      <c r="N198" s="203"/>
      <c r="O198" s="203"/>
      <c r="P198" s="203"/>
      <c r="Q198" s="203"/>
      <c r="R198" s="203"/>
      <c r="S198" s="203"/>
      <c r="T198" s="203"/>
      <c r="U198" s="203"/>
      <c r="V198" s="203"/>
      <c r="W198" s="203"/>
      <c r="X198" s="203"/>
      <c r="Y198" s="203"/>
      <c r="Z198" s="203"/>
      <c r="AA198" s="203"/>
      <c r="AB198" s="203"/>
    </row>
    <row r="199" spans="1:28" ht="16.5" customHeight="1">
      <c r="A199" s="203"/>
      <c r="B199" s="203"/>
      <c r="C199" s="203"/>
      <c r="D199" s="203"/>
      <c r="E199" s="203"/>
      <c r="F199" s="203"/>
      <c r="G199" s="203"/>
      <c r="H199" s="203"/>
      <c r="I199" s="230"/>
      <c r="J199" s="203"/>
      <c r="K199" s="203"/>
      <c r="L199" s="203"/>
      <c r="M199" s="203"/>
      <c r="N199" s="203"/>
      <c r="O199" s="203"/>
      <c r="P199" s="203"/>
      <c r="Q199" s="203"/>
      <c r="R199" s="203"/>
      <c r="S199" s="203"/>
      <c r="T199" s="203"/>
      <c r="U199" s="203"/>
      <c r="V199" s="203"/>
      <c r="W199" s="203"/>
      <c r="X199" s="203"/>
      <c r="Y199" s="203"/>
      <c r="Z199" s="203"/>
      <c r="AA199" s="203"/>
      <c r="AB199" s="203"/>
    </row>
    <row r="200" spans="1:28" ht="16.5" customHeight="1">
      <c r="A200" s="203"/>
      <c r="B200" s="203"/>
      <c r="C200" s="203"/>
      <c r="D200" s="203"/>
      <c r="E200" s="203"/>
      <c r="F200" s="203"/>
      <c r="G200" s="203"/>
      <c r="H200" s="203"/>
      <c r="I200" s="230"/>
      <c r="J200" s="203"/>
      <c r="K200" s="203"/>
      <c r="L200" s="203"/>
      <c r="M200" s="203"/>
      <c r="N200" s="203"/>
      <c r="O200" s="203"/>
      <c r="P200" s="203"/>
      <c r="Q200" s="203"/>
      <c r="R200" s="203"/>
      <c r="S200" s="203"/>
      <c r="T200" s="203"/>
      <c r="U200" s="203"/>
      <c r="V200" s="203"/>
      <c r="W200" s="203"/>
      <c r="X200" s="203"/>
      <c r="Y200" s="203"/>
      <c r="Z200" s="203"/>
      <c r="AA200" s="203"/>
      <c r="AB200" s="203"/>
    </row>
    <row r="201" spans="1:28" ht="16.5" customHeight="1">
      <c r="A201" s="203"/>
      <c r="B201" s="203"/>
      <c r="C201" s="203"/>
      <c r="D201" s="203"/>
      <c r="E201" s="203"/>
      <c r="F201" s="203"/>
      <c r="G201" s="203"/>
      <c r="H201" s="203"/>
      <c r="I201" s="230"/>
      <c r="J201" s="203"/>
      <c r="K201" s="203"/>
      <c r="L201" s="203"/>
      <c r="M201" s="203"/>
      <c r="N201" s="203"/>
      <c r="O201" s="203"/>
      <c r="P201" s="203"/>
      <c r="Q201" s="203"/>
      <c r="R201" s="203"/>
      <c r="S201" s="203"/>
      <c r="T201" s="203"/>
      <c r="U201" s="203"/>
      <c r="V201" s="203"/>
      <c r="W201" s="203"/>
      <c r="X201" s="203"/>
      <c r="Y201" s="203"/>
      <c r="Z201" s="203"/>
      <c r="AA201" s="203"/>
      <c r="AB201" s="203"/>
    </row>
    <row r="202" spans="1:28" ht="16.5" customHeight="1">
      <c r="A202" s="203"/>
      <c r="B202" s="203"/>
      <c r="C202" s="203"/>
      <c r="D202" s="203"/>
      <c r="E202" s="203"/>
      <c r="F202" s="203"/>
      <c r="G202" s="203"/>
      <c r="H202" s="203"/>
      <c r="I202" s="230"/>
      <c r="J202" s="203"/>
      <c r="K202" s="203"/>
      <c r="L202" s="203"/>
      <c r="M202" s="203"/>
      <c r="N202" s="203"/>
      <c r="O202" s="203"/>
      <c r="P202" s="203"/>
      <c r="Q202" s="203"/>
      <c r="R202" s="203"/>
      <c r="S202" s="203"/>
      <c r="T202" s="203"/>
      <c r="U202" s="203"/>
      <c r="V202" s="203"/>
      <c r="W202" s="203"/>
      <c r="X202" s="203"/>
      <c r="Y202" s="203"/>
      <c r="Z202" s="203"/>
      <c r="AA202" s="203"/>
      <c r="AB202" s="203"/>
    </row>
    <row r="203" spans="1:28" ht="16.5" customHeight="1">
      <c r="A203" s="203"/>
      <c r="B203" s="203"/>
      <c r="C203" s="203"/>
      <c r="D203" s="203"/>
      <c r="E203" s="203"/>
      <c r="F203" s="203"/>
      <c r="G203" s="203"/>
      <c r="H203" s="203"/>
      <c r="I203" s="230"/>
      <c r="J203" s="203"/>
      <c r="K203" s="203"/>
      <c r="L203" s="203"/>
      <c r="M203" s="203"/>
      <c r="N203" s="203"/>
      <c r="O203" s="203"/>
      <c r="P203" s="203"/>
      <c r="Q203" s="203"/>
      <c r="R203" s="203"/>
      <c r="S203" s="203"/>
      <c r="T203" s="203"/>
      <c r="U203" s="203"/>
      <c r="V203" s="203"/>
      <c r="W203" s="203"/>
      <c r="X203" s="203"/>
      <c r="Y203" s="203"/>
      <c r="Z203" s="203"/>
      <c r="AA203" s="203"/>
      <c r="AB203" s="203"/>
    </row>
    <row r="204" spans="1:28" ht="16.5" customHeight="1">
      <c r="A204" s="203"/>
      <c r="B204" s="203"/>
      <c r="C204" s="203"/>
      <c r="D204" s="203"/>
      <c r="E204" s="203"/>
      <c r="F204" s="203"/>
      <c r="G204" s="203"/>
      <c r="H204" s="203"/>
      <c r="I204" s="230"/>
      <c r="J204" s="203"/>
      <c r="K204" s="203"/>
      <c r="L204" s="203"/>
      <c r="M204" s="203"/>
      <c r="N204" s="203"/>
      <c r="O204" s="203"/>
      <c r="P204" s="203"/>
      <c r="Q204" s="203"/>
      <c r="R204" s="203"/>
      <c r="S204" s="203"/>
      <c r="T204" s="203"/>
      <c r="U204" s="203"/>
      <c r="V204" s="203"/>
      <c r="W204" s="203"/>
      <c r="X204" s="203"/>
      <c r="Y204" s="203"/>
      <c r="Z204" s="203"/>
      <c r="AA204" s="203"/>
      <c r="AB204" s="203"/>
    </row>
    <row r="205" spans="1:28" ht="16.5" customHeight="1">
      <c r="A205" s="203"/>
      <c r="B205" s="203"/>
      <c r="C205" s="203"/>
      <c r="D205" s="203"/>
      <c r="E205" s="203"/>
      <c r="F205" s="203"/>
      <c r="G205" s="203"/>
      <c r="H205" s="203"/>
      <c r="I205" s="230"/>
      <c r="J205" s="203"/>
      <c r="K205" s="203"/>
      <c r="L205" s="203"/>
      <c r="M205" s="203"/>
      <c r="N205" s="203"/>
      <c r="O205" s="203"/>
      <c r="P205" s="203"/>
      <c r="Q205" s="203"/>
      <c r="R205" s="203"/>
      <c r="S205" s="203"/>
      <c r="T205" s="203"/>
      <c r="U205" s="203"/>
      <c r="V205" s="203"/>
      <c r="W205" s="203"/>
      <c r="X205" s="203"/>
      <c r="Y205" s="203"/>
      <c r="Z205" s="203"/>
      <c r="AA205" s="203"/>
      <c r="AB205" s="203"/>
    </row>
    <row r="206" spans="1:28" ht="16.5" customHeight="1">
      <c r="A206" s="203"/>
      <c r="B206" s="203"/>
      <c r="C206" s="203"/>
      <c r="D206" s="203"/>
      <c r="E206" s="203"/>
      <c r="F206" s="203"/>
      <c r="G206" s="203"/>
      <c r="H206" s="203"/>
      <c r="I206" s="230"/>
      <c r="J206" s="203"/>
      <c r="K206" s="203"/>
      <c r="L206" s="203"/>
      <c r="M206" s="203"/>
      <c r="N206" s="203"/>
      <c r="O206" s="203"/>
      <c r="P206" s="203"/>
      <c r="Q206" s="203"/>
      <c r="R206" s="203"/>
      <c r="S206" s="203"/>
      <c r="T206" s="203"/>
      <c r="U206" s="203"/>
      <c r="V206" s="203"/>
      <c r="W206" s="203"/>
      <c r="X206" s="203"/>
      <c r="Y206" s="203"/>
      <c r="Z206" s="203"/>
      <c r="AA206" s="203"/>
      <c r="AB206" s="203"/>
    </row>
    <row r="207" spans="1:28" ht="16.5" customHeight="1">
      <c r="A207" s="203"/>
      <c r="B207" s="203"/>
      <c r="C207" s="203"/>
      <c r="D207" s="203"/>
      <c r="E207" s="203"/>
      <c r="F207" s="203"/>
      <c r="G207" s="203"/>
      <c r="H207" s="203"/>
      <c r="I207" s="230"/>
      <c r="J207" s="203"/>
      <c r="K207" s="203"/>
      <c r="L207" s="203"/>
      <c r="M207" s="203"/>
      <c r="N207" s="203"/>
      <c r="O207" s="203"/>
      <c r="P207" s="203"/>
      <c r="Q207" s="203"/>
      <c r="R207" s="203"/>
      <c r="S207" s="203"/>
      <c r="T207" s="203"/>
      <c r="U207" s="203"/>
      <c r="V207" s="203"/>
      <c r="W207" s="203"/>
      <c r="X207" s="203"/>
      <c r="Y207" s="203"/>
      <c r="Z207" s="203"/>
      <c r="AA207" s="203"/>
      <c r="AB207" s="203"/>
    </row>
    <row r="208" spans="1:28" ht="16.5" customHeight="1">
      <c r="A208" s="203"/>
      <c r="B208" s="203"/>
      <c r="C208" s="203"/>
      <c r="D208" s="203"/>
      <c r="E208" s="203"/>
      <c r="F208" s="203"/>
      <c r="G208" s="203"/>
      <c r="H208" s="203"/>
      <c r="I208" s="230"/>
      <c r="J208" s="203"/>
      <c r="K208" s="203"/>
      <c r="L208" s="203"/>
      <c r="M208" s="203"/>
      <c r="N208" s="203"/>
      <c r="O208" s="203"/>
      <c r="P208" s="203"/>
      <c r="Q208" s="203"/>
      <c r="R208" s="203"/>
      <c r="S208" s="203"/>
      <c r="T208" s="203"/>
      <c r="U208" s="203"/>
      <c r="V208" s="203"/>
      <c r="W208" s="203"/>
      <c r="X208" s="203"/>
      <c r="Y208" s="203"/>
      <c r="Z208" s="203"/>
      <c r="AA208" s="203"/>
      <c r="AB208" s="203"/>
    </row>
    <row r="209" spans="1:28" ht="16.5" customHeight="1">
      <c r="A209" s="203"/>
      <c r="B209" s="203"/>
      <c r="C209" s="203"/>
      <c r="D209" s="203"/>
      <c r="E209" s="203"/>
      <c r="F209" s="203"/>
      <c r="G209" s="203"/>
      <c r="H209" s="203"/>
      <c r="I209" s="230"/>
      <c r="J209" s="203"/>
      <c r="K209" s="203"/>
      <c r="L209" s="203"/>
      <c r="M209" s="203"/>
      <c r="N209" s="203"/>
      <c r="O209" s="203"/>
      <c r="P209" s="203"/>
      <c r="Q209" s="203"/>
      <c r="R209" s="203"/>
      <c r="S209" s="203"/>
      <c r="T209" s="203"/>
      <c r="U209" s="203"/>
      <c r="V209" s="203"/>
      <c r="W209" s="203"/>
      <c r="X209" s="203"/>
      <c r="Y209" s="203"/>
      <c r="Z209" s="203"/>
      <c r="AA209" s="203"/>
      <c r="AB209" s="203"/>
    </row>
    <row r="210" spans="1:28" ht="16.5" customHeight="1">
      <c r="A210" s="203"/>
      <c r="B210" s="203"/>
      <c r="C210" s="203"/>
      <c r="D210" s="203"/>
      <c r="E210" s="203"/>
      <c r="F210" s="203"/>
      <c r="G210" s="203"/>
      <c r="H210" s="203"/>
      <c r="I210" s="230"/>
      <c r="J210" s="203"/>
      <c r="K210" s="203"/>
      <c r="L210" s="203"/>
      <c r="M210" s="203"/>
      <c r="N210" s="203"/>
      <c r="O210" s="203"/>
      <c r="P210" s="203"/>
      <c r="Q210" s="203"/>
      <c r="R210" s="203"/>
      <c r="S210" s="203"/>
      <c r="T210" s="203"/>
      <c r="U210" s="203"/>
      <c r="V210" s="203"/>
      <c r="W210" s="203"/>
      <c r="X210" s="203"/>
      <c r="Y210" s="203"/>
      <c r="Z210" s="203"/>
      <c r="AA210" s="203"/>
      <c r="AB210" s="203"/>
    </row>
    <row r="211" spans="1:28" ht="16.5" customHeight="1">
      <c r="A211" s="203"/>
      <c r="B211" s="203"/>
      <c r="C211" s="203"/>
      <c r="D211" s="203"/>
      <c r="E211" s="203"/>
      <c r="F211" s="203"/>
      <c r="G211" s="203"/>
      <c r="H211" s="203"/>
      <c r="I211" s="230"/>
      <c r="J211" s="203"/>
      <c r="K211" s="203"/>
      <c r="L211" s="203"/>
      <c r="M211" s="203"/>
      <c r="N211" s="203"/>
      <c r="O211" s="203"/>
      <c r="P211" s="203"/>
      <c r="Q211" s="203"/>
      <c r="R211" s="203"/>
      <c r="S211" s="203"/>
      <c r="T211" s="203"/>
      <c r="U211" s="203"/>
      <c r="V211" s="203"/>
      <c r="W211" s="203"/>
      <c r="X211" s="203"/>
      <c r="Y211" s="203"/>
      <c r="Z211" s="203"/>
      <c r="AA211" s="203"/>
      <c r="AB211" s="203"/>
    </row>
    <row r="212" spans="1:28" ht="16.5" customHeight="1">
      <c r="A212" s="203"/>
      <c r="B212" s="203"/>
      <c r="C212" s="203"/>
      <c r="D212" s="203"/>
      <c r="E212" s="203"/>
      <c r="F212" s="203"/>
      <c r="G212" s="203"/>
      <c r="H212" s="203"/>
      <c r="I212" s="230"/>
      <c r="J212" s="203"/>
      <c r="K212" s="203"/>
      <c r="L212" s="203"/>
      <c r="M212" s="203"/>
      <c r="N212" s="203"/>
      <c r="O212" s="203"/>
      <c r="P212" s="203"/>
      <c r="Q212" s="203"/>
      <c r="R212" s="203"/>
      <c r="S212" s="203"/>
      <c r="T212" s="203"/>
      <c r="U212" s="203"/>
      <c r="V212" s="203"/>
      <c r="W212" s="203"/>
      <c r="X212" s="203"/>
      <c r="Y212" s="203"/>
      <c r="Z212" s="203"/>
      <c r="AA212" s="203"/>
      <c r="AB212" s="203"/>
    </row>
    <row r="213" spans="1:28" ht="16.5" customHeight="1">
      <c r="A213" s="203"/>
      <c r="B213" s="203"/>
      <c r="C213" s="203"/>
      <c r="D213" s="203"/>
      <c r="E213" s="203"/>
      <c r="F213" s="203"/>
      <c r="G213" s="203"/>
      <c r="H213" s="203"/>
      <c r="I213" s="230"/>
      <c r="J213" s="203"/>
      <c r="K213" s="203"/>
      <c r="L213" s="203"/>
      <c r="M213" s="203"/>
      <c r="N213" s="203"/>
      <c r="O213" s="203"/>
      <c r="P213" s="203"/>
      <c r="Q213" s="203"/>
      <c r="R213" s="203"/>
      <c r="S213" s="203"/>
      <c r="T213" s="203"/>
      <c r="U213" s="203"/>
      <c r="V213" s="203"/>
      <c r="W213" s="203"/>
      <c r="X213" s="203"/>
      <c r="Y213" s="203"/>
      <c r="Z213" s="203"/>
      <c r="AA213" s="203"/>
      <c r="AB213" s="203"/>
    </row>
    <row r="214" spans="1:28" ht="16.5" customHeight="1">
      <c r="A214" s="203"/>
      <c r="B214" s="203"/>
      <c r="C214" s="203"/>
      <c r="D214" s="203"/>
      <c r="E214" s="203"/>
      <c r="F214" s="203"/>
      <c r="G214" s="203"/>
      <c r="H214" s="203"/>
      <c r="I214" s="230"/>
      <c r="J214" s="203"/>
      <c r="K214" s="203"/>
      <c r="L214" s="203"/>
      <c r="M214" s="203"/>
      <c r="N214" s="203"/>
      <c r="O214" s="203"/>
      <c r="P214" s="203"/>
      <c r="Q214" s="203"/>
      <c r="R214" s="203"/>
      <c r="S214" s="203"/>
      <c r="T214" s="203"/>
      <c r="U214" s="203"/>
      <c r="V214" s="203"/>
      <c r="W214" s="203"/>
      <c r="X214" s="203"/>
      <c r="Y214" s="203"/>
      <c r="Z214" s="203"/>
      <c r="AA214" s="203"/>
      <c r="AB214" s="203"/>
    </row>
    <row r="215" spans="1:28" ht="16.5" customHeight="1">
      <c r="A215" s="203"/>
      <c r="B215" s="203"/>
      <c r="C215" s="203"/>
      <c r="D215" s="203"/>
      <c r="E215" s="203"/>
      <c r="F215" s="203"/>
      <c r="G215" s="203"/>
      <c r="H215" s="203"/>
      <c r="I215" s="230"/>
      <c r="J215" s="203"/>
      <c r="K215" s="203"/>
      <c r="L215" s="203"/>
      <c r="M215" s="203"/>
      <c r="N215" s="203"/>
      <c r="O215" s="203"/>
      <c r="P215" s="203"/>
      <c r="Q215" s="203"/>
      <c r="R215" s="203"/>
      <c r="S215" s="203"/>
      <c r="T215" s="203"/>
      <c r="U215" s="203"/>
      <c r="V215" s="203"/>
      <c r="W215" s="203"/>
      <c r="X215" s="203"/>
      <c r="Y215" s="203"/>
      <c r="Z215" s="203"/>
      <c r="AA215" s="203"/>
      <c r="AB215" s="203"/>
    </row>
    <row r="216" spans="1:28" ht="16.5" customHeight="1">
      <c r="A216" s="203"/>
      <c r="B216" s="203"/>
      <c r="C216" s="203"/>
      <c r="D216" s="203"/>
      <c r="E216" s="203"/>
      <c r="F216" s="203"/>
      <c r="G216" s="203"/>
      <c r="H216" s="203"/>
      <c r="I216" s="230"/>
      <c r="J216" s="203"/>
      <c r="K216" s="203"/>
      <c r="L216" s="203"/>
      <c r="M216" s="203"/>
      <c r="N216" s="203"/>
      <c r="O216" s="203"/>
      <c r="P216" s="203"/>
      <c r="Q216" s="203"/>
      <c r="R216" s="203"/>
      <c r="S216" s="203"/>
      <c r="T216" s="203"/>
      <c r="U216" s="203"/>
      <c r="V216" s="203"/>
      <c r="W216" s="203"/>
      <c r="X216" s="203"/>
      <c r="Y216" s="203"/>
      <c r="Z216" s="203"/>
      <c r="AA216" s="203"/>
      <c r="AB216" s="203"/>
    </row>
    <row r="217" spans="1:28" ht="16.5" customHeight="1">
      <c r="A217" s="203"/>
      <c r="B217" s="203"/>
      <c r="C217" s="203"/>
      <c r="D217" s="203"/>
      <c r="E217" s="203"/>
      <c r="F217" s="203"/>
      <c r="G217" s="203"/>
      <c r="H217" s="203"/>
      <c r="I217" s="230"/>
      <c r="J217" s="203"/>
      <c r="K217" s="203"/>
      <c r="L217" s="203"/>
      <c r="M217" s="203"/>
      <c r="N217" s="203"/>
      <c r="O217" s="203"/>
      <c r="P217" s="203"/>
      <c r="Q217" s="203"/>
      <c r="R217" s="203"/>
      <c r="S217" s="203"/>
      <c r="T217" s="203"/>
      <c r="U217" s="203"/>
      <c r="V217" s="203"/>
      <c r="W217" s="203"/>
      <c r="X217" s="203"/>
      <c r="Y217" s="203"/>
      <c r="Z217" s="203"/>
      <c r="AA217" s="203"/>
      <c r="AB217" s="203"/>
    </row>
    <row r="218" spans="1:28" ht="16.5" customHeight="1">
      <c r="A218" s="203"/>
      <c r="B218" s="203"/>
      <c r="C218" s="203"/>
      <c r="D218" s="203"/>
      <c r="E218" s="203"/>
      <c r="F218" s="203"/>
      <c r="G218" s="203"/>
      <c r="H218" s="203"/>
      <c r="I218" s="230"/>
      <c r="J218" s="203"/>
      <c r="K218" s="203"/>
      <c r="L218" s="203"/>
      <c r="M218" s="203"/>
      <c r="N218" s="203"/>
      <c r="O218" s="203"/>
      <c r="P218" s="203"/>
      <c r="Q218" s="203"/>
      <c r="R218" s="203"/>
      <c r="S218" s="203"/>
      <c r="T218" s="203"/>
      <c r="U218" s="203"/>
      <c r="V218" s="203"/>
      <c r="W218" s="203"/>
      <c r="X218" s="203"/>
      <c r="Y218" s="203"/>
      <c r="Z218" s="203"/>
      <c r="AA218" s="203"/>
      <c r="AB218" s="203"/>
    </row>
    <row r="219" spans="1:28" ht="16.5" customHeight="1">
      <c r="A219" s="203"/>
      <c r="B219" s="203"/>
      <c r="C219" s="203"/>
      <c r="D219" s="203"/>
      <c r="E219" s="203"/>
      <c r="F219" s="203"/>
      <c r="G219" s="203"/>
      <c r="H219" s="203"/>
      <c r="I219" s="230"/>
      <c r="J219" s="203"/>
      <c r="K219" s="203"/>
      <c r="L219" s="203"/>
      <c r="M219" s="203"/>
      <c r="N219" s="203"/>
      <c r="O219" s="203"/>
      <c r="P219" s="203"/>
      <c r="Q219" s="203"/>
      <c r="R219" s="203"/>
      <c r="S219" s="203"/>
      <c r="T219" s="203"/>
      <c r="U219" s="203"/>
      <c r="V219" s="203"/>
      <c r="W219" s="203"/>
      <c r="X219" s="203"/>
      <c r="Y219" s="203"/>
      <c r="Z219" s="203"/>
      <c r="AA219" s="203"/>
      <c r="AB219" s="203"/>
    </row>
    <row r="220" spans="1:28" ht="16.5" customHeight="1">
      <c r="A220" s="203"/>
      <c r="B220" s="203"/>
      <c r="C220" s="203"/>
      <c r="D220" s="203"/>
      <c r="E220" s="203"/>
      <c r="F220" s="203"/>
      <c r="G220" s="203"/>
      <c r="H220" s="203"/>
      <c r="I220" s="230"/>
      <c r="J220" s="203"/>
      <c r="K220" s="203"/>
      <c r="L220" s="203"/>
      <c r="M220" s="203"/>
      <c r="N220" s="203"/>
      <c r="O220" s="203"/>
      <c r="P220" s="203"/>
      <c r="Q220" s="203"/>
      <c r="R220" s="203"/>
      <c r="S220" s="203"/>
      <c r="T220" s="203"/>
      <c r="U220" s="203"/>
      <c r="V220" s="203"/>
      <c r="W220" s="203"/>
      <c r="X220" s="203"/>
      <c r="Y220" s="203"/>
      <c r="Z220" s="203"/>
      <c r="AA220" s="203"/>
      <c r="AB220" s="203"/>
    </row>
    <row r="221" spans="1:28" ht="16.5" customHeight="1">
      <c r="A221" s="203"/>
      <c r="B221" s="203"/>
      <c r="C221" s="203"/>
      <c r="D221" s="203"/>
      <c r="E221" s="203"/>
      <c r="F221" s="203"/>
      <c r="G221" s="203"/>
      <c r="H221" s="203"/>
      <c r="I221" s="230"/>
      <c r="J221" s="203"/>
      <c r="K221" s="203"/>
      <c r="L221" s="203"/>
      <c r="M221" s="203"/>
      <c r="N221" s="203"/>
      <c r="O221" s="203"/>
      <c r="P221" s="203"/>
      <c r="Q221" s="203"/>
      <c r="R221" s="203"/>
      <c r="S221" s="203"/>
      <c r="T221" s="203"/>
      <c r="U221" s="203"/>
      <c r="V221" s="203"/>
      <c r="W221" s="203"/>
      <c r="X221" s="203"/>
      <c r="Y221" s="203"/>
      <c r="Z221" s="203"/>
      <c r="AA221" s="203"/>
      <c r="AB221" s="203"/>
    </row>
    <row r="222" spans="1:28" ht="16.5" customHeight="1">
      <c r="A222" s="203"/>
      <c r="B222" s="203"/>
      <c r="C222" s="203"/>
      <c r="D222" s="203"/>
      <c r="E222" s="203"/>
      <c r="F222" s="203"/>
      <c r="G222" s="203"/>
      <c r="H222" s="203"/>
      <c r="I222" s="230"/>
      <c r="J222" s="203"/>
      <c r="K222" s="203"/>
      <c r="L222" s="203"/>
      <c r="M222" s="203"/>
      <c r="N222" s="203"/>
      <c r="O222" s="203"/>
      <c r="P222" s="203"/>
      <c r="Q222" s="203"/>
      <c r="R222" s="203"/>
      <c r="S222" s="203"/>
      <c r="T222" s="203"/>
      <c r="U222" s="203"/>
      <c r="V222" s="203"/>
      <c r="W222" s="203"/>
      <c r="X222" s="203"/>
      <c r="Y222" s="203"/>
      <c r="Z222" s="203"/>
      <c r="AA222" s="203"/>
      <c r="AB222" s="203"/>
    </row>
    <row r="223" spans="1:28" ht="16.5" customHeight="1">
      <c r="A223" s="203"/>
      <c r="B223" s="203"/>
      <c r="C223" s="203"/>
      <c r="D223" s="203"/>
      <c r="E223" s="203"/>
      <c r="F223" s="203"/>
      <c r="G223" s="203"/>
      <c r="H223" s="203"/>
      <c r="I223" s="230"/>
      <c r="J223" s="203"/>
      <c r="K223" s="203"/>
      <c r="L223" s="203"/>
      <c r="M223" s="203"/>
      <c r="N223" s="203"/>
      <c r="O223" s="203"/>
      <c r="P223" s="203"/>
      <c r="Q223" s="203"/>
      <c r="R223" s="203"/>
      <c r="S223" s="203"/>
      <c r="T223" s="203"/>
      <c r="U223" s="203"/>
      <c r="V223" s="203"/>
      <c r="W223" s="203"/>
      <c r="X223" s="203"/>
      <c r="Y223" s="203"/>
      <c r="Z223" s="203"/>
      <c r="AA223" s="203"/>
      <c r="AB223" s="203"/>
    </row>
    <row r="224" spans="1:28" ht="16.5" customHeight="1">
      <c r="A224" s="203"/>
      <c r="B224" s="203"/>
      <c r="C224" s="203"/>
      <c r="D224" s="203"/>
      <c r="E224" s="203"/>
      <c r="F224" s="203"/>
      <c r="G224" s="203"/>
      <c r="H224" s="203"/>
      <c r="I224" s="230"/>
      <c r="J224" s="203"/>
      <c r="K224" s="203"/>
      <c r="L224" s="203"/>
      <c r="M224" s="203"/>
      <c r="N224" s="203"/>
      <c r="O224" s="203"/>
      <c r="P224" s="203"/>
      <c r="Q224" s="203"/>
      <c r="R224" s="203"/>
      <c r="S224" s="203"/>
      <c r="T224" s="203"/>
      <c r="U224" s="203"/>
      <c r="V224" s="203"/>
      <c r="W224" s="203"/>
      <c r="X224" s="203"/>
      <c r="Y224" s="203"/>
      <c r="Z224" s="203"/>
      <c r="AA224" s="203"/>
      <c r="AB224" s="203"/>
    </row>
    <row r="225" spans="1:28" ht="16.5" customHeight="1">
      <c r="A225" s="203"/>
      <c r="B225" s="203"/>
      <c r="C225" s="203"/>
      <c r="D225" s="203"/>
      <c r="E225" s="203"/>
      <c r="F225" s="203"/>
      <c r="G225" s="203"/>
      <c r="H225" s="203"/>
      <c r="I225" s="230"/>
      <c r="J225" s="203"/>
      <c r="K225" s="203"/>
      <c r="L225" s="203"/>
      <c r="M225" s="203"/>
      <c r="N225" s="203"/>
      <c r="O225" s="203"/>
      <c r="P225" s="203"/>
      <c r="Q225" s="203"/>
      <c r="R225" s="203"/>
      <c r="S225" s="203"/>
      <c r="T225" s="203"/>
      <c r="U225" s="203"/>
      <c r="V225" s="203"/>
      <c r="W225" s="203"/>
      <c r="X225" s="203"/>
      <c r="Y225" s="203"/>
      <c r="Z225" s="203"/>
      <c r="AA225" s="203"/>
      <c r="AB225" s="203"/>
    </row>
    <row r="226" spans="1:28" ht="16.5" customHeight="1">
      <c r="A226" s="203"/>
      <c r="B226" s="203"/>
      <c r="C226" s="203"/>
      <c r="D226" s="203"/>
      <c r="E226" s="203"/>
      <c r="F226" s="203"/>
      <c r="G226" s="203"/>
      <c r="H226" s="203"/>
      <c r="I226" s="230"/>
      <c r="J226" s="203"/>
      <c r="K226" s="203"/>
      <c r="L226" s="203"/>
      <c r="M226" s="203"/>
      <c r="N226" s="203"/>
      <c r="O226" s="203"/>
      <c r="P226" s="203"/>
      <c r="Q226" s="203"/>
      <c r="R226" s="203"/>
      <c r="S226" s="203"/>
      <c r="T226" s="203"/>
      <c r="U226" s="203"/>
      <c r="V226" s="203"/>
      <c r="W226" s="203"/>
      <c r="X226" s="203"/>
      <c r="Y226" s="203"/>
      <c r="Z226" s="203"/>
      <c r="AA226" s="203"/>
      <c r="AB226" s="203"/>
    </row>
    <row r="227" spans="1:28" ht="16.5" customHeight="1">
      <c r="A227" s="203"/>
      <c r="B227" s="203"/>
      <c r="C227" s="203"/>
      <c r="D227" s="203"/>
      <c r="E227" s="203"/>
      <c r="F227" s="203"/>
      <c r="G227" s="203"/>
      <c r="H227" s="203"/>
      <c r="I227" s="230"/>
      <c r="J227" s="203"/>
      <c r="K227" s="203"/>
      <c r="L227" s="203"/>
      <c r="M227" s="203"/>
      <c r="N227" s="203"/>
      <c r="O227" s="203"/>
      <c r="P227" s="203"/>
      <c r="Q227" s="203"/>
      <c r="R227" s="203"/>
      <c r="S227" s="203"/>
      <c r="T227" s="203"/>
      <c r="U227" s="203"/>
      <c r="V227" s="203"/>
      <c r="W227" s="203"/>
      <c r="X227" s="203"/>
      <c r="Y227" s="203"/>
      <c r="Z227" s="203"/>
      <c r="AA227" s="203"/>
      <c r="AB227" s="203"/>
    </row>
    <row r="228" spans="1:28" ht="16.5" customHeight="1">
      <c r="A228" s="203"/>
      <c r="B228" s="203"/>
      <c r="C228" s="203"/>
      <c r="D228" s="203"/>
      <c r="E228" s="203"/>
      <c r="F228" s="203"/>
      <c r="G228" s="203"/>
      <c r="H228" s="203"/>
      <c r="I228" s="230"/>
      <c r="J228" s="203"/>
      <c r="K228" s="203"/>
      <c r="L228" s="203"/>
      <c r="M228" s="203"/>
      <c r="N228" s="203"/>
      <c r="O228" s="203"/>
      <c r="P228" s="203"/>
      <c r="Q228" s="203"/>
      <c r="R228" s="203"/>
      <c r="S228" s="203"/>
      <c r="T228" s="203"/>
      <c r="U228" s="203"/>
      <c r="V228" s="203"/>
      <c r="W228" s="203"/>
      <c r="X228" s="203"/>
      <c r="Y228" s="203"/>
      <c r="Z228" s="203"/>
      <c r="AA228" s="203"/>
      <c r="AB228" s="203"/>
    </row>
    <row r="229" spans="1:28" ht="16.5" customHeight="1">
      <c r="A229" s="203"/>
      <c r="B229" s="203"/>
      <c r="C229" s="203"/>
      <c r="D229" s="203"/>
      <c r="E229" s="203"/>
      <c r="F229" s="203"/>
      <c r="G229" s="203"/>
      <c r="H229" s="203"/>
      <c r="I229" s="230"/>
      <c r="J229" s="203"/>
      <c r="K229" s="203"/>
      <c r="L229" s="203"/>
      <c r="M229" s="203"/>
      <c r="N229" s="203"/>
      <c r="O229" s="203"/>
      <c r="P229" s="203"/>
      <c r="Q229" s="203"/>
      <c r="R229" s="203"/>
      <c r="S229" s="203"/>
      <c r="T229" s="203"/>
      <c r="U229" s="203"/>
      <c r="V229" s="203"/>
      <c r="W229" s="203"/>
      <c r="X229" s="203"/>
      <c r="Y229" s="203"/>
      <c r="Z229" s="203"/>
      <c r="AA229" s="203"/>
      <c r="AB229" s="203"/>
    </row>
    <row r="230" spans="1:28" ht="16.5" customHeight="1">
      <c r="A230" s="203"/>
      <c r="B230" s="203"/>
      <c r="C230" s="203"/>
      <c r="D230" s="203"/>
      <c r="E230" s="203"/>
      <c r="F230" s="203"/>
      <c r="G230" s="203"/>
      <c r="H230" s="203"/>
      <c r="I230" s="230"/>
      <c r="J230" s="203"/>
      <c r="K230" s="203"/>
      <c r="L230" s="203"/>
      <c r="M230" s="203"/>
      <c r="N230" s="203"/>
      <c r="O230" s="203"/>
      <c r="P230" s="203"/>
      <c r="Q230" s="203"/>
      <c r="R230" s="203"/>
      <c r="S230" s="203"/>
      <c r="T230" s="203"/>
      <c r="U230" s="203"/>
      <c r="V230" s="203"/>
      <c r="W230" s="203"/>
      <c r="X230" s="203"/>
      <c r="Y230" s="203"/>
      <c r="Z230" s="203"/>
      <c r="AA230" s="203"/>
      <c r="AB230" s="203"/>
    </row>
    <row r="231" spans="1:28" ht="16.5" customHeight="1">
      <c r="A231" s="203"/>
      <c r="B231" s="203"/>
      <c r="C231" s="203"/>
      <c r="D231" s="203"/>
      <c r="E231" s="203"/>
      <c r="F231" s="203"/>
      <c r="G231" s="203"/>
      <c r="H231" s="203"/>
      <c r="I231" s="230"/>
      <c r="J231" s="203"/>
      <c r="K231" s="203"/>
      <c r="L231" s="203"/>
      <c r="M231" s="203"/>
      <c r="N231" s="203"/>
      <c r="O231" s="203"/>
      <c r="P231" s="203"/>
      <c r="Q231" s="203"/>
      <c r="R231" s="203"/>
      <c r="S231" s="203"/>
      <c r="T231" s="203"/>
      <c r="U231" s="203"/>
      <c r="V231" s="203"/>
      <c r="W231" s="203"/>
      <c r="X231" s="203"/>
      <c r="Y231" s="203"/>
      <c r="Z231" s="203"/>
      <c r="AA231" s="203"/>
      <c r="AB231" s="203"/>
    </row>
    <row r="232" spans="1:28" ht="16.5" customHeight="1">
      <c r="A232" s="203"/>
      <c r="B232" s="203"/>
      <c r="C232" s="203"/>
      <c r="D232" s="203"/>
      <c r="E232" s="203"/>
      <c r="F232" s="203"/>
      <c r="G232" s="203"/>
      <c r="H232" s="203"/>
      <c r="I232" s="230"/>
      <c r="J232" s="203"/>
      <c r="K232" s="203"/>
      <c r="L232" s="203"/>
      <c r="M232" s="203"/>
      <c r="N232" s="203"/>
      <c r="O232" s="203"/>
      <c r="P232" s="203"/>
      <c r="Q232" s="203"/>
      <c r="R232" s="203"/>
      <c r="S232" s="203"/>
      <c r="T232" s="203"/>
      <c r="U232" s="203"/>
      <c r="V232" s="203"/>
      <c r="W232" s="203"/>
      <c r="X232" s="203"/>
      <c r="Y232" s="203"/>
      <c r="Z232" s="203"/>
      <c r="AA232" s="203"/>
      <c r="AB232" s="203"/>
    </row>
    <row r="233" spans="1:28" ht="16.5" customHeight="1">
      <c r="A233" s="203"/>
      <c r="B233" s="203"/>
      <c r="C233" s="203"/>
      <c r="D233" s="203"/>
      <c r="E233" s="203"/>
      <c r="F233" s="203"/>
      <c r="G233" s="203"/>
      <c r="H233" s="203"/>
      <c r="I233" s="230"/>
      <c r="J233" s="203"/>
      <c r="K233" s="203"/>
      <c r="L233" s="203"/>
      <c r="M233" s="203"/>
      <c r="N233" s="203"/>
      <c r="O233" s="203"/>
      <c r="P233" s="203"/>
      <c r="Q233" s="203"/>
      <c r="R233" s="203"/>
      <c r="S233" s="203"/>
      <c r="T233" s="203"/>
      <c r="U233" s="203"/>
      <c r="V233" s="203"/>
      <c r="W233" s="203"/>
      <c r="X233" s="203"/>
      <c r="Y233" s="203"/>
      <c r="Z233" s="203"/>
      <c r="AA233" s="203"/>
      <c r="AB233" s="203"/>
    </row>
    <row r="234" spans="1:28" ht="16.5" customHeight="1">
      <c r="A234" s="203"/>
      <c r="B234" s="203"/>
      <c r="C234" s="203"/>
      <c r="D234" s="203"/>
      <c r="E234" s="203"/>
      <c r="F234" s="203"/>
      <c r="G234" s="203"/>
      <c r="H234" s="203"/>
      <c r="I234" s="230"/>
      <c r="J234" s="203"/>
      <c r="K234" s="203"/>
      <c r="L234" s="203"/>
      <c r="M234" s="203"/>
      <c r="N234" s="203"/>
      <c r="O234" s="203"/>
      <c r="P234" s="203"/>
      <c r="Q234" s="203"/>
      <c r="R234" s="203"/>
      <c r="S234" s="203"/>
      <c r="T234" s="203"/>
      <c r="U234" s="203"/>
      <c r="V234" s="203"/>
      <c r="W234" s="203"/>
      <c r="X234" s="203"/>
      <c r="Y234" s="203"/>
      <c r="Z234" s="203"/>
      <c r="AA234" s="203"/>
      <c r="AB234" s="203"/>
    </row>
    <row r="235" spans="1:28" ht="16.5" customHeight="1">
      <c r="A235" s="203"/>
      <c r="B235" s="203"/>
      <c r="C235" s="203"/>
      <c r="D235" s="203"/>
      <c r="E235" s="203"/>
      <c r="F235" s="203"/>
      <c r="G235" s="203"/>
      <c r="H235" s="203"/>
      <c r="I235" s="230"/>
      <c r="J235" s="203"/>
      <c r="K235" s="203"/>
      <c r="L235" s="203"/>
      <c r="M235" s="203"/>
      <c r="N235" s="203"/>
      <c r="O235" s="203"/>
      <c r="P235" s="203"/>
      <c r="Q235" s="203"/>
      <c r="R235" s="203"/>
      <c r="S235" s="203"/>
      <c r="T235" s="203"/>
      <c r="U235" s="203"/>
      <c r="V235" s="203"/>
      <c r="W235" s="203"/>
      <c r="X235" s="203"/>
      <c r="Y235" s="203"/>
      <c r="Z235" s="203"/>
      <c r="AA235" s="203"/>
      <c r="AB235" s="203"/>
    </row>
    <row r="236" spans="1:28" ht="16.5" customHeight="1">
      <c r="A236" s="203"/>
      <c r="B236" s="203"/>
      <c r="C236" s="203"/>
      <c r="D236" s="203"/>
      <c r="E236" s="203"/>
      <c r="F236" s="203"/>
      <c r="G236" s="203"/>
      <c r="H236" s="203"/>
      <c r="I236" s="230"/>
      <c r="J236" s="203"/>
      <c r="K236" s="203"/>
      <c r="L236" s="203"/>
      <c r="M236" s="203"/>
      <c r="N236" s="203"/>
      <c r="O236" s="203"/>
      <c r="P236" s="203"/>
      <c r="Q236" s="203"/>
      <c r="R236" s="203"/>
      <c r="S236" s="203"/>
      <c r="T236" s="203"/>
      <c r="U236" s="203"/>
      <c r="V236" s="203"/>
      <c r="W236" s="203"/>
      <c r="X236" s="203"/>
      <c r="Y236" s="203"/>
      <c r="Z236" s="203"/>
      <c r="AA236" s="203"/>
      <c r="AB236" s="203"/>
    </row>
    <row r="237" spans="1:28" ht="16.5" customHeight="1">
      <c r="A237" s="203"/>
      <c r="B237" s="203"/>
      <c r="C237" s="203"/>
      <c r="D237" s="203"/>
      <c r="E237" s="203"/>
      <c r="F237" s="203"/>
      <c r="G237" s="203"/>
      <c r="H237" s="203"/>
      <c r="I237" s="230"/>
      <c r="J237" s="203"/>
      <c r="K237" s="203"/>
      <c r="L237" s="203"/>
      <c r="M237" s="203"/>
      <c r="N237" s="203"/>
      <c r="O237" s="203"/>
      <c r="P237" s="203"/>
      <c r="Q237" s="203"/>
      <c r="R237" s="203"/>
      <c r="S237" s="203"/>
      <c r="T237" s="203"/>
      <c r="U237" s="203"/>
      <c r="V237" s="203"/>
      <c r="W237" s="203"/>
      <c r="X237" s="203"/>
      <c r="Y237" s="203"/>
      <c r="Z237" s="203"/>
      <c r="AA237" s="203"/>
      <c r="AB237" s="203"/>
    </row>
    <row r="238" spans="1:28" ht="16.5" customHeight="1">
      <c r="A238" s="203"/>
      <c r="B238" s="203"/>
      <c r="C238" s="203"/>
      <c r="D238" s="203"/>
      <c r="E238" s="203"/>
      <c r="F238" s="203"/>
      <c r="G238" s="203"/>
      <c r="H238" s="203"/>
      <c r="I238" s="230"/>
      <c r="J238" s="203"/>
      <c r="K238" s="203"/>
      <c r="L238" s="203"/>
      <c r="M238" s="203"/>
      <c r="N238" s="203"/>
      <c r="O238" s="203"/>
      <c r="P238" s="203"/>
      <c r="Q238" s="203"/>
      <c r="R238" s="203"/>
      <c r="S238" s="203"/>
      <c r="T238" s="203"/>
      <c r="U238" s="203"/>
      <c r="V238" s="203"/>
      <c r="W238" s="203"/>
      <c r="X238" s="203"/>
      <c r="Y238" s="203"/>
      <c r="Z238" s="203"/>
      <c r="AA238" s="203"/>
      <c r="AB238" s="203"/>
    </row>
    <row r="239" spans="1:28" ht="16.5" customHeight="1">
      <c r="A239" s="203"/>
      <c r="B239" s="203"/>
      <c r="C239" s="203"/>
      <c r="D239" s="203"/>
      <c r="E239" s="203"/>
      <c r="F239" s="203"/>
      <c r="G239" s="203"/>
      <c r="H239" s="203"/>
      <c r="I239" s="230"/>
      <c r="J239" s="203"/>
      <c r="K239" s="203"/>
      <c r="L239" s="203"/>
      <c r="M239" s="203"/>
      <c r="N239" s="203"/>
      <c r="O239" s="203"/>
      <c r="P239" s="203"/>
      <c r="Q239" s="203"/>
      <c r="R239" s="203"/>
      <c r="S239" s="203"/>
      <c r="T239" s="203"/>
      <c r="U239" s="203"/>
      <c r="V239" s="203"/>
      <c r="W239" s="203"/>
      <c r="X239" s="203"/>
      <c r="Y239" s="203"/>
      <c r="Z239" s="203"/>
      <c r="AA239" s="203"/>
      <c r="AB239" s="203"/>
    </row>
    <row r="240" spans="1:28" ht="16.5" customHeight="1">
      <c r="A240" s="203"/>
      <c r="B240" s="203"/>
      <c r="C240" s="203"/>
      <c r="D240" s="203"/>
      <c r="E240" s="203"/>
      <c r="F240" s="203"/>
      <c r="G240" s="203"/>
      <c r="H240" s="203"/>
      <c r="I240" s="230"/>
      <c r="J240" s="203"/>
      <c r="K240" s="203"/>
      <c r="L240" s="203"/>
      <c r="M240" s="203"/>
      <c r="N240" s="203"/>
      <c r="O240" s="203"/>
      <c r="P240" s="203"/>
      <c r="Q240" s="203"/>
      <c r="R240" s="203"/>
      <c r="S240" s="203"/>
      <c r="T240" s="203"/>
      <c r="U240" s="203"/>
      <c r="V240" s="203"/>
      <c r="W240" s="203"/>
      <c r="X240" s="203"/>
      <c r="Y240" s="203"/>
      <c r="Z240" s="203"/>
      <c r="AA240" s="203"/>
      <c r="AB240" s="203"/>
    </row>
    <row r="241" spans="1:28" ht="16.5" customHeight="1">
      <c r="A241" s="203"/>
      <c r="B241" s="203"/>
      <c r="C241" s="203"/>
      <c r="D241" s="203"/>
      <c r="E241" s="203"/>
      <c r="F241" s="203"/>
      <c r="G241" s="203"/>
      <c r="H241" s="203"/>
      <c r="I241" s="230"/>
      <c r="J241" s="203"/>
      <c r="K241" s="203"/>
      <c r="L241" s="203"/>
      <c r="M241" s="203"/>
      <c r="N241" s="203"/>
      <c r="O241" s="203"/>
      <c r="P241" s="203"/>
      <c r="Q241" s="203"/>
      <c r="R241" s="203"/>
      <c r="S241" s="203"/>
      <c r="T241" s="203"/>
      <c r="U241" s="203"/>
      <c r="V241" s="203"/>
      <c r="W241" s="203"/>
      <c r="X241" s="203"/>
      <c r="Y241" s="203"/>
      <c r="Z241" s="203"/>
      <c r="AA241" s="203"/>
      <c r="AB241" s="203"/>
    </row>
    <row r="242" spans="1:28" ht="16.5" customHeight="1">
      <c r="A242" s="203"/>
      <c r="B242" s="203"/>
      <c r="C242" s="203"/>
      <c r="D242" s="203"/>
      <c r="E242" s="203"/>
      <c r="F242" s="203"/>
      <c r="G242" s="203"/>
      <c r="H242" s="203"/>
      <c r="I242" s="230"/>
      <c r="J242" s="203"/>
      <c r="K242" s="203"/>
      <c r="L242" s="203"/>
      <c r="M242" s="203"/>
      <c r="N242" s="203"/>
      <c r="O242" s="203"/>
      <c r="P242" s="203"/>
      <c r="Q242" s="203"/>
      <c r="R242" s="203"/>
      <c r="S242" s="203"/>
      <c r="T242" s="203"/>
      <c r="U242" s="203"/>
      <c r="V242" s="203"/>
      <c r="W242" s="203"/>
      <c r="X242" s="203"/>
      <c r="Y242" s="203"/>
      <c r="Z242" s="203"/>
      <c r="AA242" s="203"/>
      <c r="AB242" s="203"/>
    </row>
    <row r="243" spans="1:28" ht="16.5" customHeight="1">
      <c r="A243" s="203"/>
      <c r="B243" s="203"/>
      <c r="C243" s="203"/>
      <c r="D243" s="203"/>
      <c r="E243" s="203"/>
      <c r="F243" s="203"/>
      <c r="G243" s="203"/>
      <c r="H243" s="203"/>
      <c r="I243" s="230"/>
      <c r="J243" s="203"/>
      <c r="K243" s="203"/>
      <c r="L243" s="203"/>
      <c r="M243" s="203"/>
      <c r="N243" s="203"/>
      <c r="O243" s="203"/>
      <c r="P243" s="203"/>
      <c r="Q243" s="203"/>
      <c r="R243" s="203"/>
      <c r="S243" s="203"/>
      <c r="T243" s="203"/>
      <c r="U243" s="203"/>
      <c r="V243" s="203"/>
      <c r="W243" s="203"/>
      <c r="X243" s="203"/>
      <c r="Y243" s="203"/>
      <c r="Z243" s="203"/>
      <c r="AA243" s="203"/>
      <c r="AB243" s="203"/>
    </row>
    <row r="244" spans="1:28" ht="16.5" customHeight="1">
      <c r="A244" s="203"/>
      <c r="B244" s="203"/>
      <c r="C244" s="203"/>
      <c r="D244" s="203"/>
      <c r="E244" s="203"/>
      <c r="F244" s="203"/>
      <c r="G244" s="203"/>
      <c r="H244" s="203"/>
      <c r="I244" s="230"/>
      <c r="J244" s="203"/>
      <c r="K244" s="203"/>
      <c r="L244" s="203"/>
      <c r="M244" s="203"/>
      <c r="N244" s="203"/>
      <c r="O244" s="203"/>
      <c r="P244" s="203"/>
      <c r="Q244" s="203"/>
      <c r="R244" s="203"/>
      <c r="S244" s="203"/>
      <c r="T244" s="203"/>
      <c r="U244" s="203"/>
      <c r="V244" s="203"/>
      <c r="W244" s="203"/>
      <c r="X244" s="203"/>
      <c r="Y244" s="203"/>
      <c r="Z244" s="203"/>
      <c r="AA244" s="203"/>
      <c r="AB244" s="203"/>
    </row>
    <row r="245" spans="1:28" ht="16.5" customHeight="1">
      <c r="A245" s="203"/>
      <c r="B245" s="203"/>
      <c r="C245" s="203"/>
      <c r="D245" s="203"/>
      <c r="E245" s="203"/>
      <c r="F245" s="203"/>
      <c r="G245" s="203"/>
      <c r="H245" s="203"/>
      <c r="I245" s="230"/>
      <c r="J245" s="203"/>
      <c r="K245" s="203"/>
      <c r="L245" s="203"/>
      <c r="M245" s="203"/>
      <c r="N245" s="203"/>
      <c r="O245" s="203"/>
      <c r="P245" s="203"/>
      <c r="Q245" s="203"/>
      <c r="R245" s="203"/>
      <c r="S245" s="203"/>
      <c r="T245" s="203"/>
      <c r="U245" s="203"/>
      <c r="V245" s="203"/>
      <c r="W245" s="203"/>
      <c r="X245" s="203"/>
      <c r="Y245" s="203"/>
      <c r="Z245" s="203"/>
      <c r="AA245" s="203"/>
      <c r="AB245" s="203"/>
    </row>
    <row r="246" spans="1:28" ht="16.5" customHeight="1">
      <c r="A246" s="203"/>
      <c r="B246" s="203"/>
      <c r="C246" s="203"/>
      <c r="D246" s="203"/>
      <c r="E246" s="203"/>
      <c r="F246" s="203"/>
      <c r="G246" s="203"/>
      <c r="H246" s="203"/>
      <c r="I246" s="230"/>
      <c r="J246" s="203"/>
      <c r="K246" s="203"/>
      <c r="L246" s="203"/>
      <c r="M246" s="203"/>
      <c r="N246" s="203"/>
      <c r="O246" s="203"/>
      <c r="P246" s="203"/>
      <c r="Q246" s="203"/>
      <c r="R246" s="203"/>
      <c r="S246" s="203"/>
      <c r="T246" s="203"/>
      <c r="U246" s="203"/>
      <c r="V246" s="203"/>
      <c r="W246" s="203"/>
      <c r="X246" s="203"/>
      <c r="Y246" s="203"/>
      <c r="Z246" s="203"/>
      <c r="AA246" s="203"/>
      <c r="AB246" s="203"/>
    </row>
    <row r="247" spans="1:28" ht="16.5" customHeight="1">
      <c r="A247" s="203"/>
      <c r="B247" s="203"/>
      <c r="C247" s="203"/>
      <c r="D247" s="203"/>
      <c r="E247" s="203"/>
      <c r="F247" s="203"/>
      <c r="G247" s="203"/>
      <c r="H247" s="203"/>
      <c r="I247" s="230"/>
      <c r="J247" s="203"/>
      <c r="K247" s="203"/>
      <c r="L247" s="203"/>
      <c r="M247" s="203"/>
      <c r="N247" s="203"/>
      <c r="O247" s="203"/>
      <c r="P247" s="203"/>
      <c r="Q247" s="203"/>
      <c r="R247" s="203"/>
      <c r="S247" s="203"/>
      <c r="T247" s="203"/>
      <c r="U247" s="203"/>
      <c r="V247" s="203"/>
      <c r="W247" s="203"/>
      <c r="X247" s="203"/>
      <c r="Y247" s="203"/>
      <c r="Z247" s="203"/>
      <c r="AA247" s="203"/>
      <c r="AB247" s="203"/>
    </row>
    <row r="248" spans="1:28" ht="16.5" customHeight="1">
      <c r="A248" s="203"/>
      <c r="B248" s="203"/>
      <c r="C248" s="203"/>
      <c r="D248" s="203"/>
      <c r="E248" s="203"/>
      <c r="F248" s="203"/>
      <c r="G248" s="203"/>
      <c r="H248" s="203"/>
      <c r="I248" s="230"/>
      <c r="J248" s="203"/>
      <c r="K248" s="203"/>
      <c r="L248" s="203"/>
      <c r="M248" s="203"/>
      <c r="N248" s="203"/>
      <c r="O248" s="203"/>
      <c r="P248" s="203"/>
      <c r="Q248" s="203"/>
      <c r="R248" s="203"/>
      <c r="S248" s="203"/>
      <c r="T248" s="203"/>
      <c r="U248" s="203"/>
      <c r="V248" s="203"/>
      <c r="W248" s="203"/>
      <c r="X248" s="203"/>
      <c r="Y248" s="203"/>
      <c r="Z248" s="203"/>
      <c r="AA248" s="203"/>
      <c r="AB248" s="203"/>
    </row>
    <row r="249" spans="1:28" ht="16.5" customHeight="1">
      <c r="A249" s="203"/>
      <c r="B249" s="203"/>
      <c r="C249" s="203"/>
      <c r="D249" s="203"/>
      <c r="E249" s="203"/>
      <c r="F249" s="203"/>
      <c r="G249" s="203"/>
      <c r="H249" s="203"/>
      <c r="I249" s="230"/>
      <c r="J249" s="203"/>
      <c r="K249" s="203"/>
      <c r="L249" s="203"/>
      <c r="M249" s="203"/>
      <c r="N249" s="203"/>
      <c r="O249" s="203"/>
      <c r="P249" s="203"/>
      <c r="Q249" s="203"/>
      <c r="R249" s="203"/>
      <c r="S249" s="203"/>
      <c r="T249" s="203"/>
      <c r="U249" s="203"/>
      <c r="V249" s="203"/>
      <c r="W249" s="203"/>
      <c r="X249" s="203"/>
      <c r="Y249" s="203"/>
      <c r="Z249" s="203"/>
      <c r="AA249" s="203"/>
      <c r="AB249" s="203"/>
    </row>
    <row r="250" spans="1:28" ht="16.5" customHeight="1">
      <c r="A250" s="203"/>
      <c r="B250" s="203"/>
      <c r="C250" s="203"/>
      <c r="D250" s="203"/>
      <c r="E250" s="203"/>
      <c r="F250" s="203"/>
      <c r="G250" s="203"/>
      <c r="H250" s="203"/>
      <c r="I250" s="230"/>
      <c r="J250" s="203"/>
      <c r="K250" s="203"/>
      <c r="L250" s="203"/>
      <c r="M250" s="203"/>
      <c r="N250" s="203"/>
      <c r="O250" s="203"/>
      <c r="P250" s="203"/>
      <c r="Q250" s="203"/>
      <c r="R250" s="203"/>
      <c r="S250" s="203"/>
      <c r="T250" s="203"/>
      <c r="U250" s="203"/>
      <c r="V250" s="203"/>
      <c r="W250" s="203"/>
      <c r="X250" s="203"/>
      <c r="Y250" s="203"/>
      <c r="Z250" s="203"/>
      <c r="AA250" s="203"/>
      <c r="AB250" s="203"/>
    </row>
    <row r="251" spans="1:28" ht="16.5" customHeight="1">
      <c r="A251" s="203"/>
      <c r="B251" s="203"/>
      <c r="C251" s="203"/>
      <c r="D251" s="203"/>
      <c r="E251" s="203"/>
      <c r="F251" s="203"/>
      <c r="G251" s="203"/>
      <c r="H251" s="203"/>
      <c r="I251" s="230"/>
      <c r="J251" s="203"/>
      <c r="K251" s="203"/>
      <c r="L251" s="203"/>
      <c r="M251" s="203"/>
      <c r="N251" s="203"/>
      <c r="O251" s="203"/>
      <c r="P251" s="203"/>
      <c r="Q251" s="203"/>
      <c r="R251" s="203"/>
      <c r="S251" s="203"/>
      <c r="T251" s="203"/>
      <c r="U251" s="203"/>
      <c r="V251" s="203"/>
      <c r="W251" s="203"/>
      <c r="X251" s="203"/>
      <c r="Y251" s="203"/>
      <c r="Z251" s="203"/>
      <c r="AA251" s="203"/>
      <c r="AB251" s="203"/>
    </row>
    <row r="252" spans="1:28" ht="16.5" customHeight="1">
      <c r="A252" s="203"/>
      <c r="B252" s="203"/>
      <c r="C252" s="203"/>
      <c r="D252" s="203"/>
      <c r="E252" s="203"/>
      <c r="F252" s="203"/>
      <c r="G252" s="203"/>
      <c r="H252" s="203"/>
      <c r="I252" s="230"/>
      <c r="J252" s="203"/>
      <c r="K252" s="203"/>
      <c r="L252" s="203"/>
      <c r="M252" s="203"/>
      <c r="N252" s="203"/>
      <c r="O252" s="203"/>
      <c r="P252" s="203"/>
      <c r="Q252" s="203"/>
      <c r="R252" s="203"/>
      <c r="S252" s="203"/>
      <c r="T252" s="203"/>
      <c r="U252" s="203"/>
      <c r="V252" s="203"/>
      <c r="W252" s="203"/>
      <c r="X252" s="203"/>
      <c r="Y252" s="203"/>
      <c r="Z252" s="203"/>
      <c r="AA252" s="203"/>
      <c r="AB252" s="203"/>
    </row>
    <row r="253" spans="1:28" ht="16.5" customHeight="1">
      <c r="A253" s="203"/>
      <c r="B253" s="203"/>
      <c r="C253" s="203"/>
      <c r="D253" s="203"/>
      <c r="E253" s="203"/>
      <c r="F253" s="203"/>
      <c r="G253" s="203"/>
      <c r="H253" s="203"/>
      <c r="I253" s="230"/>
      <c r="J253" s="203"/>
      <c r="K253" s="203"/>
      <c r="L253" s="203"/>
      <c r="M253" s="203"/>
      <c r="N253" s="203"/>
      <c r="O253" s="203"/>
      <c r="P253" s="203"/>
      <c r="Q253" s="203"/>
      <c r="R253" s="203"/>
      <c r="S253" s="203"/>
      <c r="T253" s="203"/>
      <c r="U253" s="203"/>
      <c r="V253" s="203"/>
      <c r="W253" s="203"/>
      <c r="X253" s="203"/>
      <c r="Y253" s="203"/>
      <c r="Z253" s="203"/>
      <c r="AA253" s="203"/>
      <c r="AB253" s="203"/>
    </row>
    <row r="254" spans="1:28" ht="16.5" customHeight="1">
      <c r="A254" s="203"/>
      <c r="B254" s="203"/>
      <c r="C254" s="203"/>
      <c r="D254" s="203"/>
      <c r="E254" s="203"/>
      <c r="F254" s="203"/>
      <c r="G254" s="203"/>
      <c r="H254" s="203"/>
      <c r="I254" s="230"/>
      <c r="J254" s="203"/>
      <c r="K254" s="203"/>
      <c r="L254" s="203"/>
      <c r="M254" s="203"/>
      <c r="N254" s="203"/>
      <c r="O254" s="203"/>
      <c r="P254" s="203"/>
      <c r="Q254" s="203"/>
      <c r="R254" s="203"/>
      <c r="S254" s="203"/>
      <c r="T254" s="203"/>
      <c r="U254" s="203"/>
      <c r="V254" s="203"/>
      <c r="W254" s="203"/>
      <c r="X254" s="203"/>
      <c r="Y254" s="203"/>
      <c r="Z254" s="203"/>
      <c r="AA254" s="203"/>
      <c r="AB254" s="203"/>
    </row>
    <row r="255" spans="1:28" ht="16.5" customHeight="1">
      <c r="A255" s="203"/>
      <c r="B255" s="203"/>
      <c r="C255" s="203"/>
      <c r="D255" s="203"/>
      <c r="E255" s="203"/>
      <c r="F255" s="203"/>
      <c r="G255" s="203"/>
      <c r="H255" s="203"/>
      <c r="I255" s="230"/>
      <c r="J255" s="203"/>
      <c r="K255" s="203"/>
      <c r="L255" s="203"/>
      <c r="M255" s="203"/>
      <c r="N255" s="203"/>
      <c r="O255" s="203"/>
      <c r="P255" s="203"/>
      <c r="Q255" s="203"/>
      <c r="R255" s="203"/>
      <c r="S255" s="203"/>
      <c r="T255" s="203"/>
      <c r="U255" s="203"/>
      <c r="V255" s="203"/>
      <c r="W255" s="203"/>
      <c r="X255" s="203"/>
      <c r="Y255" s="203"/>
      <c r="Z255" s="203"/>
      <c r="AA255" s="203"/>
      <c r="AB255" s="203"/>
    </row>
    <row r="256" spans="1:28" ht="16.5" customHeight="1">
      <c r="A256" s="203"/>
      <c r="B256" s="203"/>
      <c r="C256" s="203"/>
      <c r="D256" s="203"/>
      <c r="E256" s="203"/>
      <c r="F256" s="203"/>
      <c r="G256" s="203"/>
      <c r="H256" s="203"/>
      <c r="I256" s="230"/>
      <c r="J256" s="203"/>
      <c r="K256" s="203"/>
      <c r="L256" s="203"/>
      <c r="M256" s="203"/>
      <c r="N256" s="203"/>
      <c r="O256" s="203"/>
      <c r="P256" s="203"/>
      <c r="Q256" s="203"/>
      <c r="R256" s="203"/>
      <c r="S256" s="203"/>
      <c r="T256" s="203"/>
      <c r="U256" s="203"/>
      <c r="V256" s="203"/>
      <c r="W256" s="203"/>
      <c r="X256" s="203"/>
      <c r="Y256" s="203"/>
      <c r="Z256" s="203"/>
      <c r="AA256" s="203"/>
      <c r="AB256" s="203"/>
    </row>
    <row r="257" spans="1:28" ht="16.5" customHeight="1">
      <c r="A257" s="203"/>
      <c r="B257" s="203"/>
      <c r="C257" s="203"/>
      <c r="D257" s="203"/>
      <c r="E257" s="203"/>
      <c r="F257" s="203"/>
      <c r="G257" s="203"/>
      <c r="H257" s="203"/>
      <c r="I257" s="230"/>
      <c r="J257" s="203"/>
      <c r="K257" s="203"/>
      <c r="L257" s="203"/>
      <c r="M257" s="203"/>
      <c r="N257" s="203"/>
      <c r="O257" s="203"/>
      <c r="P257" s="203"/>
      <c r="Q257" s="203"/>
      <c r="R257" s="203"/>
      <c r="S257" s="203"/>
      <c r="T257" s="203"/>
      <c r="U257" s="203"/>
      <c r="V257" s="203"/>
      <c r="W257" s="203"/>
      <c r="X257" s="203"/>
      <c r="Y257" s="203"/>
      <c r="Z257" s="203"/>
      <c r="AA257" s="203"/>
      <c r="AB257" s="203"/>
    </row>
    <row r="258" spans="1:28" ht="16.5" customHeight="1">
      <c r="A258" s="203"/>
      <c r="B258" s="203"/>
      <c r="C258" s="203"/>
      <c r="D258" s="203"/>
      <c r="E258" s="203"/>
      <c r="F258" s="203"/>
      <c r="G258" s="203"/>
      <c r="H258" s="203"/>
      <c r="I258" s="230"/>
      <c r="J258" s="203"/>
      <c r="K258" s="203"/>
      <c r="L258" s="203"/>
      <c r="M258" s="203"/>
      <c r="N258" s="203"/>
      <c r="O258" s="203"/>
      <c r="P258" s="203"/>
      <c r="Q258" s="203"/>
      <c r="R258" s="203"/>
      <c r="S258" s="203"/>
      <c r="T258" s="203"/>
      <c r="U258" s="203"/>
      <c r="V258" s="203"/>
      <c r="W258" s="203"/>
      <c r="X258" s="203"/>
      <c r="Y258" s="203"/>
      <c r="Z258" s="203"/>
      <c r="AA258" s="203"/>
      <c r="AB258" s="203"/>
    </row>
    <row r="259" spans="1:28" ht="16.5" customHeight="1">
      <c r="A259" s="203"/>
      <c r="B259" s="203"/>
      <c r="C259" s="203"/>
      <c r="D259" s="203"/>
      <c r="E259" s="203"/>
      <c r="F259" s="203"/>
      <c r="G259" s="203"/>
      <c r="H259" s="203"/>
      <c r="I259" s="230"/>
      <c r="J259" s="203"/>
      <c r="K259" s="203"/>
      <c r="L259" s="203"/>
      <c r="M259" s="203"/>
      <c r="N259" s="203"/>
      <c r="O259" s="203"/>
      <c r="P259" s="203"/>
      <c r="Q259" s="203"/>
      <c r="R259" s="203"/>
      <c r="S259" s="203"/>
      <c r="T259" s="203"/>
      <c r="U259" s="203"/>
      <c r="V259" s="203"/>
      <c r="W259" s="203"/>
      <c r="X259" s="203"/>
      <c r="Y259" s="203"/>
      <c r="Z259" s="203"/>
      <c r="AA259" s="203"/>
      <c r="AB259" s="203"/>
    </row>
    <row r="260" spans="1:28" ht="16.5" customHeight="1">
      <c r="A260" s="203"/>
      <c r="B260" s="203"/>
      <c r="C260" s="203"/>
      <c r="D260" s="203"/>
      <c r="E260" s="203"/>
      <c r="F260" s="203"/>
      <c r="G260" s="203"/>
      <c r="H260" s="203"/>
      <c r="I260" s="230"/>
      <c r="J260" s="203"/>
      <c r="K260" s="203"/>
      <c r="L260" s="203"/>
      <c r="M260" s="203"/>
      <c r="N260" s="203"/>
      <c r="O260" s="203"/>
      <c r="P260" s="203"/>
      <c r="Q260" s="203"/>
      <c r="R260" s="203"/>
      <c r="S260" s="203"/>
      <c r="T260" s="203"/>
      <c r="U260" s="203"/>
      <c r="V260" s="203"/>
      <c r="W260" s="203"/>
      <c r="X260" s="203"/>
      <c r="Y260" s="203"/>
      <c r="Z260" s="203"/>
      <c r="AA260" s="203"/>
      <c r="AB260" s="203"/>
    </row>
    <row r="261" spans="1:28" ht="16.5" customHeight="1">
      <c r="A261" s="203"/>
      <c r="B261" s="203"/>
      <c r="C261" s="203"/>
      <c r="D261" s="203"/>
      <c r="E261" s="203"/>
      <c r="F261" s="203"/>
      <c r="G261" s="203"/>
      <c r="H261" s="203"/>
      <c r="I261" s="230"/>
      <c r="J261" s="203"/>
      <c r="K261" s="203"/>
      <c r="L261" s="203"/>
      <c r="M261" s="203"/>
      <c r="N261" s="203"/>
      <c r="O261" s="203"/>
      <c r="P261" s="203"/>
      <c r="Q261" s="203"/>
      <c r="R261" s="203"/>
      <c r="S261" s="203"/>
      <c r="T261" s="203"/>
      <c r="U261" s="203"/>
      <c r="V261" s="203"/>
      <c r="W261" s="203"/>
      <c r="X261" s="203"/>
      <c r="Y261" s="203"/>
      <c r="Z261" s="203"/>
      <c r="AA261" s="203"/>
      <c r="AB261" s="203"/>
    </row>
    <row r="262" spans="1:28" ht="16.5" customHeight="1">
      <c r="A262" s="203"/>
      <c r="B262" s="203"/>
      <c r="C262" s="203"/>
      <c r="D262" s="203"/>
      <c r="E262" s="203"/>
      <c r="F262" s="203"/>
      <c r="G262" s="203"/>
      <c r="H262" s="203"/>
      <c r="I262" s="230"/>
      <c r="J262" s="203"/>
      <c r="K262" s="203"/>
      <c r="L262" s="203"/>
      <c r="M262" s="203"/>
      <c r="N262" s="203"/>
      <c r="O262" s="203"/>
      <c r="P262" s="203"/>
      <c r="Q262" s="203"/>
      <c r="R262" s="203"/>
      <c r="S262" s="203"/>
      <c r="T262" s="203"/>
      <c r="U262" s="203"/>
      <c r="V262" s="203"/>
      <c r="W262" s="203"/>
      <c r="X262" s="203"/>
      <c r="Y262" s="203"/>
      <c r="Z262" s="203"/>
      <c r="AA262" s="203"/>
      <c r="AB262" s="203"/>
    </row>
    <row r="263" spans="1:28" ht="16.5" customHeight="1">
      <c r="A263" s="203"/>
      <c r="B263" s="203"/>
      <c r="C263" s="203"/>
      <c r="D263" s="203"/>
      <c r="E263" s="203"/>
      <c r="F263" s="203"/>
      <c r="G263" s="203"/>
      <c r="H263" s="203"/>
      <c r="I263" s="230"/>
      <c r="J263" s="203"/>
      <c r="K263" s="203"/>
      <c r="L263" s="203"/>
      <c r="M263" s="203"/>
      <c r="N263" s="203"/>
      <c r="O263" s="203"/>
      <c r="P263" s="203"/>
      <c r="Q263" s="203"/>
      <c r="R263" s="203"/>
      <c r="S263" s="203"/>
      <c r="T263" s="203"/>
      <c r="U263" s="203"/>
      <c r="V263" s="203"/>
      <c r="W263" s="203"/>
      <c r="X263" s="203"/>
      <c r="Y263" s="203"/>
      <c r="Z263" s="203"/>
      <c r="AA263" s="203"/>
      <c r="AB263" s="203"/>
    </row>
    <row r="264" spans="1:28" ht="16.5" customHeight="1">
      <c r="A264" s="203"/>
      <c r="B264" s="203"/>
      <c r="C264" s="203"/>
      <c r="D264" s="203"/>
      <c r="E264" s="203"/>
      <c r="F264" s="203"/>
      <c r="G264" s="203"/>
      <c r="H264" s="203"/>
      <c r="I264" s="230"/>
      <c r="J264" s="203"/>
      <c r="K264" s="203"/>
      <c r="L264" s="203"/>
      <c r="M264" s="203"/>
      <c r="N264" s="203"/>
      <c r="O264" s="203"/>
      <c r="P264" s="203"/>
      <c r="Q264" s="203"/>
      <c r="R264" s="203"/>
      <c r="S264" s="203"/>
      <c r="T264" s="203"/>
      <c r="U264" s="203"/>
      <c r="V264" s="203"/>
      <c r="W264" s="203"/>
      <c r="X264" s="203"/>
      <c r="Y264" s="203"/>
      <c r="Z264" s="203"/>
      <c r="AA264" s="203"/>
      <c r="AB264" s="203"/>
    </row>
    <row r="265" spans="1:28" ht="16.5" customHeight="1">
      <c r="A265" s="203"/>
      <c r="B265" s="203"/>
      <c r="C265" s="203"/>
      <c r="D265" s="203"/>
      <c r="E265" s="203"/>
      <c r="F265" s="203"/>
      <c r="G265" s="203"/>
      <c r="H265" s="203"/>
      <c r="I265" s="230"/>
      <c r="J265" s="203"/>
      <c r="K265" s="203"/>
      <c r="L265" s="203"/>
      <c r="M265" s="203"/>
      <c r="N265" s="203"/>
      <c r="O265" s="203"/>
      <c r="P265" s="203"/>
      <c r="Q265" s="203"/>
      <c r="R265" s="203"/>
      <c r="S265" s="203"/>
      <c r="T265" s="203"/>
      <c r="U265" s="203"/>
      <c r="V265" s="203"/>
      <c r="W265" s="203"/>
      <c r="X265" s="203"/>
      <c r="Y265" s="203"/>
      <c r="Z265" s="203"/>
      <c r="AA265" s="203"/>
      <c r="AB265" s="203"/>
    </row>
    <row r="266" spans="1:28" ht="16.5" customHeight="1">
      <c r="A266" s="203"/>
      <c r="B266" s="203"/>
      <c r="C266" s="203"/>
      <c r="D266" s="203"/>
      <c r="E266" s="203"/>
      <c r="F266" s="203"/>
      <c r="G266" s="203"/>
      <c r="H266" s="203"/>
      <c r="I266" s="230"/>
      <c r="J266" s="203"/>
      <c r="K266" s="203"/>
      <c r="L266" s="203"/>
      <c r="M266" s="203"/>
      <c r="N266" s="203"/>
      <c r="O266" s="203"/>
      <c r="P266" s="203"/>
      <c r="Q266" s="203"/>
      <c r="R266" s="203"/>
      <c r="S266" s="203"/>
      <c r="T266" s="203"/>
      <c r="U266" s="203"/>
      <c r="V266" s="203"/>
      <c r="W266" s="203"/>
      <c r="X266" s="203"/>
      <c r="Y266" s="203"/>
      <c r="Z266" s="203"/>
      <c r="AA266" s="203"/>
      <c r="AB266" s="203"/>
    </row>
    <row r="267" spans="1:28" ht="16.5" customHeight="1">
      <c r="A267" s="203"/>
      <c r="B267" s="203"/>
      <c r="C267" s="203"/>
      <c r="D267" s="203"/>
      <c r="E267" s="203"/>
      <c r="F267" s="203"/>
      <c r="G267" s="203"/>
      <c r="H267" s="203"/>
      <c r="I267" s="230"/>
      <c r="J267" s="203"/>
      <c r="K267" s="203"/>
      <c r="L267" s="203"/>
      <c r="M267" s="203"/>
      <c r="N267" s="203"/>
      <c r="O267" s="203"/>
      <c r="P267" s="203"/>
      <c r="Q267" s="203"/>
      <c r="R267" s="203"/>
      <c r="S267" s="203"/>
      <c r="T267" s="203"/>
      <c r="U267" s="203"/>
      <c r="V267" s="203"/>
      <c r="W267" s="203"/>
      <c r="X267" s="203"/>
      <c r="Y267" s="203"/>
      <c r="Z267" s="203"/>
      <c r="AA267" s="203"/>
      <c r="AB267" s="203"/>
    </row>
    <row r="268" spans="1:28" ht="16.5" customHeight="1">
      <c r="A268" s="203"/>
      <c r="B268" s="203"/>
      <c r="C268" s="203"/>
      <c r="D268" s="203"/>
      <c r="E268" s="203"/>
      <c r="F268" s="203"/>
      <c r="G268" s="203"/>
      <c r="H268" s="203"/>
      <c r="I268" s="230"/>
      <c r="J268" s="203"/>
      <c r="K268" s="203"/>
      <c r="L268" s="203"/>
      <c r="M268" s="203"/>
      <c r="N268" s="203"/>
      <c r="O268" s="203"/>
      <c r="P268" s="203"/>
      <c r="Q268" s="203"/>
      <c r="R268" s="203"/>
      <c r="S268" s="203"/>
      <c r="T268" s="203"/>
      <c r="U268" s="203"/>
      <c r="V268" s="203"/>
      <c r="W268" s="203"/>
      <c r="X268" s="203"/>
      <c r="Y268" s="203"/>
      <c r="Z268" s="203"/>
      <c r="AA268" s="203"/>
      <c r="AB268" s="203"/>
    </row>
    <row r="269" spans="1:28" ht="16.5" customHeight="1">
      <c r="A269" s="203"/>
      <c r="B269" s="203"/>
      <c r="C269" s="203"/>
      <c r="D269" s="203"/>
      <c r="E269" s="203"/>
      <c r="F269" s="203"/>
      <c r="G269" s="203"/>
      <c r="H269" s="203"/>
      <c r="I269" s="230"/>
      <c r="J269" s="203"/>
      <c r="K269" s="203"/>
      <c r="L269" s="203"/>
      <c r="M269" s="203"/>
      <c r="N269" s="203"/>
      <c r="O269" s="203"/>
      <c r="P269" s="203"/>
      <c r="Q269" s="203"/>
      <c r="R269" s="203"/>
      <c r="S269" s="203"/>
      <c r="T269" s="203"/>
      <c r="U269" s="203"/>
      <c r="V269" s="203"/>
      <c r="W269" s="203"/>
      <c r="X269" s="203"/>
      <c r="Y269" s="203"/>
      <c r="Z269" s="203"/>
      <c r="AA269" s="203"/>
      <c r="AB269" s="203"/>
    </row>
    <row r="270" spans="1:28" ht="16.5" customHeight="1">
      <c r="A270" s="203"/>
      <c r="B270" s="203"/>
      <c r="C270" s="203"/>
      <c r="D270" s="203"/>
      <c r="E270" s="203"/>
      <c r="F270" s="203"/>
      <c r="G270" s="203"/>
      <c r="H270" s="203"/>
      <c r="I270" s="230"/>
      <c r="J270" s="203"/>
      <c r="K270" s="203"/>
      <c r="L270" s="203"/>
      <c r="M270" s="203"/>
      <c r="N270" s="203"/>
      <c r="O270" s="203"/>
      <c r="P270" s="203"/>
      <c r="Q270" s="203"/>
      <c r="R270" s="203"/>
      <c r="S270" s="203"/>
      <c r="T270" s="203"/>
      <c r="U270" s="203"/>
      <c r="V270" s="203"/>
      <c r="W270" s="203"/>
      <c r="X270" s="203"/>
      <c r="Y270" s="203"/>
      <c r="Z270" s="203"/>
      <c r="AA270" s="203"/>
      <c r="AB270" s="203"/>
    </row>
    <row r="271" spans="1:28" ht="16.5" customHeight="1">
      <c r="A271" s="203"/>
      <c r="B271" s="203"/>
      <c r="C271" s="203"/>
      <c r="D271" s="203"/>
      <c r="E271" s="203"/>
      <c r="F271" s="203"/>
      <c r="G271" s="203"/>
      <c r="H271" s="203"/>
      <c r="I271" s="230"/>
      <c r="J271" s="203"/>
      <c r="K271" s="203"/>
      <c r="L271" s="203"/>
      <c r="M271" s="203"/>
      <c r="N271" s="203"/>
      <c r="O271" s="203"/>
      <c r="P271" s="203"/>
      <c r="Q271" s="203"/>
      <c r="R271" s="203"/>
      <c r="S271" s="203"/>
      <c r="T271" s="203"/>
      <c r="U271" s="203"/>
      <c r="V271" s="203"/>
      <c r="W271" s="203"/>
      <c r="X271" s="203"/>
      <c r="Y271" s="203"/>
      <c r="Z271" s="203"/>
      <c r="AA271" s="203"/>
      <c r="AB271" s="203"/>
    </row>
    <row r="272" spans="1:28" ht="16.5" customHeight="1">
      <c r="A272" s="203"/>
      <c r="B272" s="203"/>
      <c r="C272" s="203"/>
      <c r="D272" s="203"/>
      <c r="E272" s="203"/>
      <c r="F272" s="203"/>
      <c r="G272" s="203"/>
      <c r="H272" s="203"/>
      <c r="I272" s="230"/>
      <c r="J272" s="203"/>
      <c r="K272" s="203"/>
      <c r="L272" s="203"/>
      <c r="M272" s="203"/>
      <c r="N272" s="203"/>
      <c r="O272" s="203"/>
      <c r="P272" s="203"/>
      <c r="Q272" s="203"/>
      <c r="R272" s="203"/>
      <c r="S272" s="203"/>
      <c r="T272" s="203"/>
      <c r="U272" s="203"/>
      <c r="V272" s="203"/>
      <c r="W272" s="203"/>
      <c r="X272" s="203"/>
      <c r="Y272" s="203"/>
      <c r="Z272" s="203"/>
      <c r="AA272" s="203"/>
      <c r="AB272" s="203"/>
    </row>
    <row r="273" spans="1:28" ht="16.5" customHeight="1">
      <c r="A273" s="203"/>
      <c r="B273" s="203"/>
      <c r="C273" s="203"/>
      <c r="D273" s="203"/>
      <c r="E273" s="203"/>
      <c r="F273" s="203"/>
      <c r="G273" s="203"/>
      <c r="H273" s="203"/>
      <c r="I273" s="230"/>
      <c r="J273" s="203"/>
      <c r="K273" s="203"/>
      <c r="L273" s="203"/>
      <c r="M273" s="203"/>
      <c r="N273" s="203"/>
      <c r="O273" s="203"/>
      <c r="P273" s="203"/>
      <c r="Q273" s="203"/>
      <c r="R273" s="203"/>
      <c r="S273" s="203"/>
      <c r="T273" s="203"/>
      <c r="U273" s="203"/>
      <c r="V273" s="203"/>
      <c r="W273" s="203"/>
      <c r="X273" s="203"/>
      <c r="Y273" s="203"/>
      <c r="Z273" s="203"/>
      <c r="AA273" s="203"/>
      <c r="AB273" s="203"/>
    </row>
    <row r="274" spans="1:28" ht="16.5" customHeight="1">
      <c r="A274" s="203"/>
      <c r="B274" s="203"/>
      <c r="C274" s="203"/>
      <c r="D274" s="203"/>
      <c r="E274" s="203"/>
      <c r="F274" s="203"/>
      <c r="G274" s="203"/>
      <c r="H274" s="203"/>
      <c r="I274" s="230"/>
      <c r="J274" s="203"/>
      <c r="K274" s="203"/>
      <c r="L274" s="203"/>
      <c r="M274" s="203"/>
      <c r="N274" s="203"/>
      <c r="O274" s="203"/>
      <c r="P274" s="203"/>
      <c r="Q274" s="203"/>
      <c r="R274" s="203"/>
      <c r="S274" s="203"/>
      <c r="T274" s="203"/>
      <c r="U274" s="203"/>
      <c r="V274" s="203"/>
      <c r="W274" s="203"/>
      <c r="X274" s="203"/>
      <c r="Y274" s="203"/>
      <c r="Z274" s="203"/>
      <c r="AA274" s="203"/>
      <c r="AB274" s="203"/>
    </row>
    <row r="275" spans="1:28" ht="16.5" customHeight="1">
      <c r="A275" s="203"/>
      <c r="B275" s="203"/>
      <c r="C275" s="203"/>
      <c r="D275" s="203"/>
      <c r="E275" s="203"/>
      <c r="F275" s="203"/>
      <c r="G275" s="203"/>
      <c r="H275" s="203"/>
      <c r="I275" s="230"/>
      <c r="J275" s="203"/>
      <c r="K275" s="203"/>
      <c r="L275" s="203"/>
      <c r="M275" s="203"/>
      <c r="N275" s="203"/>
      <c r="O275" s="203"/>
      <c r="P275" s="203"/>
      <c r="Q275" s="203"/>
      <c r="R275" s="203"/>
      <c r="S275" s="203"/>
      <c r="T275" s="203"/>
      <c r="U275" s="203"/>
      <c r="V275" s="203"/>
      <c r="W275" s="203"/>
      <c r="X275" s="203"/>
      <c r="Y275" s="203"/>
      <c r="Z275" s="203"/>
      <c r="AA275" s="203"/>
      <c r="AB275" s="203"/>
    </row>
    <row r="276" spans="1:28" ht="16.5" customHeight="1">
      <c r="A276" s="203"/>
      <c r="B276" s="203"/>
      <c r="C276" s="203"/>
      <c r="D276" s="203"/>
      <c r="E276" s="203"/>
      <c r="F276" s="203"/>
      <c r="G276" s="203"/>
      <c r="H276" s="203"/>
      <c r="I276" s="230"/>
      <c r="J276" s="203"/>
      <c r="K276" s="203"/>
      <c r="L276" s="203"/>
      <c r="M276" s="203"/>
      <c r="N276" s="203"/>
      <c r="O276" s="203"/>
      <c r="P276" s="203"/>
      <c r="Q276" s="203"/>
      <c r="R276" s="203"/>
      <c r="S276" s="203"/>
      <c r="T276" s="203"/>
      <c r="U276" s="203"/>
      <c r="V276" s="203"/>
      <c r="W276" s="203"/>
      <c r="X276" s="203"/>
      <c r="Y276" s="203"/>
      <c r="Z276" s="203"/>
      <c r="AA276" s="203"/>
      <c r="AB276" s="203"/>
    </row>
    <row r="277" spans="1:28" ht="16.5" customHeight="1">
      <c r="A277" s="203"/>
      <c r="B277" s="203"/>
      <c r="C277" s="203"/>
      <c r="D277" s="203"/>
      <c r="E277" s="203"/>
      <c r="F277" s="203"/>
      <c r="G277" s="203"/>
      <c r="H277" s="203"/>
      <c r="I277" s="230"/>
      <c r="J277" s="203"/>
      <c r="K277" s="203"/>
      <c r="L277" s="203"/>
      <c r="M277" s="203"/>
      <c r="N277" s="203"/>
      <c r="O277" s="203"/>
      <c r="P277" s="203"/>
      <c r="Q277" s="203"/>
      <c r="R277" s="203"/>
      <c r="S277" s="203"/>
      <c r="T277" s="203"/>
      <c r="U277" s="203"/>
      <c r="V277" s="203"/>
      <c r="W277" s="203"/>
      <c r="X277" s="203"/>
      <c r="Y277" s="203"/>
      <c r="Z277" s="203"/>
      <c r="AA277" s="203"/>
      <c r="AB277" s="203"/>
    </row>
    <row r="278" spans="1:28" ht="16.5" customHeight="1">
      <c r="A278" s="203"/>
      <c r="B278" s="203"/>
      <c r="C278" s="203"/>
      <c r="D278" s="203"/>
      <c r="E278" s="203"/>
      <c r="F278" s="203"/>
      <c r="G278" s="203"/>
      <c r="H278" s="203"/>
      <c r="I278" s="230"/>
      <c r="J278" s="203"/>
      <c r="K278" s="203"/>
      <c r="L278" s="203"/>
      <c r="M278" s="203"/>
      <c r="N278" s="203"/>
      <c r="O278" s="203"/>
      <c r="P278" s="203"/>
      <c r="Q278" s="203"/>
      <c r="R278" s="203"/>
      <c r="S278" s="203"/>
      <c r="T278" s="203"/>
      <c r="U278" s="203"/>
      <c r="V278" s="203"/>
      <c r="W278" s="203"/>
      <c r="X278" s="203"/>
      <c r="Y278" s="203"/>
      <c r="Z278" s="203"/>
      <c r="AA278" s="203"/>
      <c r="AB278" s="203"/>
    </row>
    <row r="279" spans="1:28" ht="16.5" customHeight="1">
      <c r="A279" s="203"/>
      <c r="B279" s="203"/>
      <c r="C279" s="203"/>
      <c r="D279" s="203"/>
      <c r="E279" s="203"/>
      <c r="F279" s="203"/>
      <c r="G279" s="203"/>
      <c r="H279" s="203"/>
      <c r="I279" s="230"/>
      <c r="J279" s="203"/>
      <c r="K279" s="203"/>
      <c r="L279" s="203"/>
      <c r="M279" s="203"/>
      <c r="N279" s="203"/>
      <c r="O279" s="203"/>
      <c r="P279" s="203"/>
      <c r="Q279" s="203"/>
      <c r="R279" s="203"/>
      <c r="S279" s="203"/>
      <c r="T279" s="203"/>
      <c r="U279" s="203"/>
      <c r="V279" s="203"/>
      <c r="W279" s="203"/>
      <c r="X279" s="203"/>
      <c r="Y279" s="203"/>
      <c r="Z279" s="203"/>
      <c r="AA279" s="203"/>
      <c r="AB279" s="203"/>
    </row>
    <row r="280" spans="1:28" ht="16.5" customHeight="1">
      <c r="A280" s="203"/>
      <c r="B280" s="203"/>
      <c r="C280" s="203"/>
      <c r="D280" s="203"/>
      <c r="E280" s="203"/>
      <c r="F280" s="203"/>
      <c r="G280" s="203"/>
      <c r="H280" s="203"/>
      <c r="I280" s="230"/>
      <c r="J280" s="203"/>
      <c r="K280" s="203"/>
      <c r="L280" s="203"/>
      <c r="M280" s="203"/>
      <c r="N280" s="203"/>
      <c r="O280" s="203"/>
      <c r="P280" s="203"/>
      <c r="Q280" s="203"/>
      <c r="R280" s="203"/>
      <c r="S280" s="203"/>
      <c r="T280" s="203"/>
      <c r="U280" s="203"/>
      <c r="V280" s="203"/>
      <c r="W280" s="203"/>
      <c r="X280" s="203"/>
      <c r="Y280" s="203"/>
      <c r="Z280" s="203"/>
      <c r="AA280" s="203"/>
      <c r="AB280" s="203"/>
    </row>
    <row r="281" spans="1:28" ht="16.5" customHeight="1">
      <c r="A281" s="203"/>
      <c r="B281" s="203"/>
      <c r="C281" s="203"/>
      <c r="D281" s="203"/>
      <c r="E281" s="203"/>
      <c r="F281" s="203"/>
      <c r="G281" s="203"/>
      <c r="H281" s="203"/>
      <c r="I281" s="230"/>
      <c r="J281" s="203"/>
      <c r="K281" s="203"/>
      <c r="L281" s="203"/>
      <c r="M281" s="203"/>
      <c r="N281" s="203"/>
      <c r="O281" s="203"/>
      <c r="P281" s="203"/>
      <c r="Q281" s="203"/>
      <c r="R281" s="203"/>
      <c r="S281" s="203"/>
      <c r="T281" s="203"/>
      <c r="U281" s="203"/>
      <c r="V281" s="203"/>
      <c r="W281" s="203"/>
      <c r="X281" s="203"/>
      <c r="Y281" s="203"/>
      <c r="Z281" s="203"/>
      <c r="AA281" s="203"/>
      <c r="AB281" s="203"/>
    </row>
    <row r="282" spans="1:28" ht="16.5" customHeight="1">
      <c r="A282" s="203"/>
      <c r="B282" s="203"/>
      <c r="C282" s="203"/>
      <c r="D282" s="203"/>
      <c r="E282" s="203"/>
      <c r="F282" s="203"/>
      <c r="G282" s="203"/>
      <c r="H282" s="203"/>
      <c r="I282" s="230"/>
      <c r="J282" s="203"/>
      <c r="K282" s="203"/>
      <c r="L282" s="203"/>
      <c r="M282" s="203"/>
      <c r="N282" s="203"/>
      <c r="O282" s="203"/>
      <c r="P282" s="203"/>
      <c r="Q282" s="203"/>
      <c r="R282" s="203"/>
      <c r="S282" s="203"/>
      <c r="T282" s="203"/>
      <c r="U282" s="203"/>
      <c r="V282" s="203"/>
      <c r="W282" s="203"/>
      <c r="X282" s="203"/>
      <c r="Y282" s="203"/>
      <c r="Z282" s="203"/>
      <c r="AA282" s="203"/>
      <c r="AB282" s="203"/>
    </row>
    <row r="283" spans="1:28" ht="16.5" customHeight="1">
      <c r="A283" s="203"/>
      <c r="B283" s="203"/>
      <c r="C283" s="203"/>
      <c r="D283" s="203"/>
      <c r="E283" s="203"/>
      <c r="F283" s="203"/>
      <c r="G283" s="203"/>
      <c r="H283" s="203"/>
      <c r="I283" s="230"/>
      <c r="J283" s="203"/>
      <c r="K283" s="203"/>
      <c r="L283" s="203"/>
      <c r="M283" s="203"/>
      <c r="N283" s="203"/>
      <c r="O283" s="203"/>
      <c r="P283" s="203"/>
      <c r="Q283" s="203"/>
      <c r="R283" s="203"/>
      <c r="S283" s="203"/>
      <c r="T283" s="203"/>
      <c r="U283" s="203"/>
      <c r="V283" s="203"/>
      <c r="W283" s="203"/>
      <c r="X283" s="203"/>
      <c r="Y283" s="203"/>
      <c r="Z283" s="203"/>
      <c r="AA283" s="203"/>
      <c r="AB283" s="203"/>
    </row>
    <row r="284" spans="1:28" ht="16.5" customHeight="1">
      <c r="A284" s="203"/>
      <c r="B284" s="203"/>
      <c r="C284" s="203"/>
      <c r="D284" s="203"/>
      <c r="E284" s="203"/>
      <c r="F284" s="203"/>
      <c r="G284" s="203"/>
      <c r="H284" s="203"/>
      <c r="I284" s="230"/>
      <c r="J284" s="203"/>
      <c r="K284" s="203"/>
      <c r="L284" s="203"/>
      <c r="M284" s="203"/>
      <c r="N284" s="203"/>
      <c r="O284" s="203"/>
      <c r="P284" s="203"/>
      <c r="Q284" s="203"/>
      <c r="R284" s="203"/>
      <c r="S284" s="203"/>
      <c r="T284" s="203"/>
      <c r="U284" s="203"/>
      <c r="V284" s="203"/>
      <c r="W284" s="203"/>
      <c r="X284" s="203"/>
      <c r="Y284" s="203"/>
      <c r="Z284" s="203"/>
      <c r="AA284" s="203"/>
      <c r="AB284" s="203"/>
    </row>
    <row r="285" spans="1:28" ht="16.5" customHeight="1">
      <c r="A285" s="203"/>
      <c r="B285" s="203"/>
      <c r="C285" s="203"/>
      <c r="D285" s="203"/>
      <c r="E285" s="203"/>
      <c r="F285" s="203"/>
      <c r="G285" s="203"/>
      <c r="H285" s="203"/>
      <c r="I285" s="230"/>
      <c r="J285" s="203"/>
      <c r="K285" s="203"/>
      <c r="L285" s="203"/>
      <c r="M285" s="203"/>
      <c r="N285" s="203"/>
      <c r="O285" s="203"/>
      <c r="P285" s="203"/>
      <c r="Q285" s="203"/>
      <c r="R285" s="203"/>
      <c r="S285" s="203"/>
      <c r="T285" s="203"/>
      <c r="U285" s="203"/>
      <c r="V285" s="203"/>
      <c r="W285" s="203"/>
      <c r="X285" s="203"/>
      <c r="Y285" s="203"/>
      <c r="Z285" s="203"/>
      <c r="AA285" s="203"/>
      <c r="AB285" s="203"/>
    </row>
    <row r="286" spans="1:28" ht="16.5" customHeight="1">
      <c r="A286" s="203"/>
      <c r="B286" s="203"/>
      <c r="C286" s="203"/>
      <c r="D286" s="203"/>
      <c r="E286" s="203"/>
      <c r="F286" s="203"/>
      <c r="G286" s="203"/>
      <c r="H286" s="203"/>
      <c r="I286" s="230"/>
      <c r="J286" s="203"/>
      <c r="K286" s="203"/>
      <c r="L286" s="203"/>
      <c r="M286" s="203"/>
      <c r="N286" s="203"/>
      <c r="O286" s="203"/>
      <c r="P286" s="203"/>
      <c r="Q286" s="203"/>
      <c r="R286" s="203"/>
      <c r="S286" s="203"/>
      <c r="T286" s="203"/>
      <c r="U286" s="203"/>
      <c r="V286" s="203"/>
      <c r="W286" s="203"/>
      <c r="X286" s="203"/>
      <c r="Y286" s="203"/>
      <c r="Z286" s="203"/>
      <c r="AA286" s="203"/>
      <c r="AB286" s="203"/>
    </row>
    <row r="287" spans="1:28" ht="16.5" customHeight="1">
      <c r="A287" s="203"/>
      <c r="B287" s="203"/>
      <c r="C287" s="203"/>
      <c r="D287" s="203"/>
      <c r="E287" s="203"/>
      <c r="F287" s="203"/>
      <c r="G287" s="203"/>
      <c r="H287" s="203"/>
      <c r="I287" s="230"/>
      <c r="J287" s="203"/>
      <c r="K287" s="203"/>
      <c r="L287" s="203"/>
      <c r="M287" s="203"/>
      <c r="N287" s="203"/>
      <c r="O287" s="203"/>
      <c r="P287" s="203"/>
      <c r="Q287" s="203"/>
      <c r="R287" s="203"/>
      <c r="S287" s="203"/>
      <c r="T287" s="203"/>
      <c r="U287" s="203"/>
      <c r="V287" s="203"/>
      <c r="W287" s="203"/>
      <c r="X287" s="203"/>
      <c r="Y287" s="203"/>
      <c r="Z287" s="203"/>
      <c r="AA287" s="203"/>
      <c r="AB287" s="203"/>
    </row>
    <row r="288" spans="1:28" ht="16.5" customHeight="1">
      <c r="A288" s="203"/>
      <c r="B288" s="203"/>
      <c r="C288" s="203"/>
      <c r="D288" s="203"/>
      <c r="E288" s="203"/>
      <c r="F288" s="203"/>
      <c r="G288" s="203"/>
      <c r="H288" s="203"/>
      <c r="I288" s="230"/>
      <c r="J288" s="203"/>
      <c r="K288" s="203"/>
      <c r="L288" s="203"/>
      <c r="M288" s="203"/>
      <c r="N288" s="203"/>
      <c r="O288" s="203"/>
      <c r="P288" s="203"/>
      <c r="Q288" s="203"/>
      <c r="R288" s="203"/>
      <c r="S288" s="203"/>
      <c r="T288" s="203"/>
      <c r="U288" s="203"/>
      <c r="V288" s="203"/>
      <c r="W288" s="203"/>
      <c r="X288" s="203"/>
      <c r="Y288" s="203"/>
      <c r="Z288" s="203"/>
      <c r="AA288" s="203"/>
      <c r="AB288" s="203"/>
    </row>
    <row r="289" spans="1:28" ht="16.5" customHeight="1">
      <c r="A289" s="203"/>
      <c r="B289" s="203"/>
      <c r="C289" s="203"/>
      <c r="D289" s="203"/>
      <c r="E289" s="203"/>
      <c r="F289" s="203"/>
      <c r="G289" s="203"/>
      <c r="H289" s="203"/>
      <c r="I289" s="230"/>
      <c r="J289" s="203"/>
      <c r="K289" s="203"/>
      <c r="L289" s="203"/>
      <c r="M289" s="203"/>
      <c r="N289" s="203"/>
      <c r="O289" s="203"/>
      <c r="P289" s="203"/>
      <c r="Q289" s="203"/>
      <c r="R289" s="203"/>
      <c r="S289" s="203"/>
      <c r="T289" s="203"/>
      <c r="U289" s="203"/>
      <c r="V289" s="203"/>
      <c r="W289" s="203"/>
      <c r="X289" s="203"/>
      <c r="Y289" s="203"/>
      <c r="Z289" s="203"/>
      <c r="AA289" s="203"/>
      <c r="AB289" s="203"/>
    </row>
    <row r="290" spans="1:28" ht="16.5" customHeight="1">
      <c r="A290" s="203"/>
      <c r="B290" s="203"/>
      <c r="C290" s="203"/>
      <c r="D290" s="203"/>
      <c r="E290" s="203"/>
      <c r="F290" s="203"/>
      <c r="G290" s="203"/>
      <c r="H290" s="203"/>
      <c r="I290" s="230"/>
      <c r="J290" s="203"/>
      <c r="K290" s="203"/>
      <c r="L290" s="203"/>
      <c r="M290" s="203"/>
      <c r="N290" s="203"/>
      <c r="O290" s="203"/>
      <c r="P290" s="203"/>
      <c r="Q290" s="203"/>
      <c r="R290" s="203"/>
      <c r="S290" s="203"/>
      <c r="T290" s="203"/>
      <c r="U290" s="203"/>
      <c r="V290" s="203"/>
      <c r="W290" s="203"/>
      <c r="X290" s="203"/>
      <c r="Y290" s="203"/>
      <c r="Z290" s="203"/>
      <c r="AA290" s="203"/>
      <c r="AB290" s="203"/>
    </row>
    <row r="291" spans="1:28" ht="16.5" customHeight="1">
      <c r="A291" s="203"/>
      <c r="B291" s="203"/>
      <c r="C291" s="203"/>
      <c r="D291" s="203"/>
      <c r="E291" s="203"/>
      <c r="F291" s="203"/>
      <c r="G291" s="203"/>
      <c r="H291" s="203"/>
      <c r="I291" s="230"/>
      <c r="J291" s="203"/>
      <c r="K291" s="203"/>
      <c r="L291" s="203"/>
      <c r="M291" s="203"/>
      <c r="N291" s="203"/>
      <c r="O291" s="203"/>
      <c r="P291" s="203"/>
      <c r="Q291" s="203"/>
      <c r="R291" s="203"/>
      <c r="S291" s="203"/>
      <c r="T291" s="203"/>
      <c r="U291" s="203"/>
      <c r="V291" s="203"/>
      <c r="W291" s="203"/>
      <c r="X291" s="203"/>
      <c r="Y291" s="203"/>
      <c r="Z291" s="203"/>
      <c r="AA291" s="203"/>
      <c r="AB291" s="203"/>
    </row>
    <row r="292" spans="1:28" ht="16.5" customHeight="1">
      <c r="A292" s="203"/>
      <c r="B292" s="203"/>
      <c r="C292" s="203"/>
      <c r="D292" s="203"/>
      <c r="E292" s="203"/>
      <c r="F292" s="203"/>
      <c r="G292" s="203"/>
      <c r="H292" s="203"/>
      <c r="I292" s="230"/>
      <c r="J292" s="203"/>
      <c r="K292" s="203"/>
      <c r="L292" s="203"/>
      <c r="M292" s="203"/>
      <c r="N292" s="203"/>
      <c r="O292" s="203"/>
      <c r="P292" s="203"/>
      <c r="Q292" s="203"/>
      <c r="R292" s="203"/>
      <c r="S292" s="203"/>
      <c r="T292" s="203"/>
      <c r="U292" s="203"/>
      <c r="V292" s="203"/>
      <c r="W292" s="203"/>
      <c r="X292" s="203"/>
      <c r="Y292" s="203"/>
      <c r="Z292" s="203"/>
      <c r="AA292" s="203"/>
      <c r="AB292" s="203"/>
    </row>
    <row r="293" spans="1:28" ht="16.5" customHeight="1">
      <c r="A293" s="203"/>
      <c r="B293" s="203"/>
      <c r="C293" s="203"/>
      <c r="D293" s="203"/>
      <c r="E293" s="203"/>
      <c r="F293" s="203"/>
      <c r="G293" s="203"/>
      <c r="H293" s="203"/>
      <c r="I293" s="230"/>
      <c r="J293" s="203"/>
      <c r="K293" s="203"/>
      <c r="L293" s="203"/>
      <c r="M293" s="203"/>
      <c r="N293" s="203"/>
      <c r="O293" s="203"/>
      <c r="P293" s="203"/>
      <c r="Q293" s="203"/>
      <c r="R293" s="203"/>
      <c r="S293" s="203"/>
      <c r="T293" s="203"/>
      <c r="U293" s="203"/>
      <c r="V293" s="203"/>
      <c r="W293" s="203"/>
      <c r="X293" s="203"/>
      <c r="Y293" s="203"/>
      <c r="Z293" s="203"/>
      <c r="AA293" s="203"/>
      <c r="AB293" s="203"/>
    </row>
    <row r="294" spans="1:28" ht="16.5" customHeight="1">
      <c r="A294" s="203"/>
      <c r="B294" s="203"/>
      <c r="C294" s="203"/>
      <c r="D294" s="203"/>
      <c r="E294" s="203"/>
      <c r="F294" s="203"/>
      <c r="G294" s="203"/>
      <c r="H294" s="203"/>
      <c r="I294" s="230"/>
      <c r="J294" s="203"/>
      <c r="K294" s="203"/>
      <c r="L294" s="203"/>
      <c r="M294" s="203"/>
      <c r="N294" s="203"/>
      <c r="O294" s="203"/>
      <c r="P294" s="203"/>
      <c r="Q294" s="203"/>
      <c r="R294" s="203"/>
      <c r="S294" s="203"/>
      <c r="T294" s="203"/>
      <c r="U294" s="203"/>
      <c r="V294" s="203"/>
      <c r="W294" s="203"/>
      <c r="X294" s="203"/>
      <c r="Y294" s="203"/>
      <c r="Z294" s="203"/>
      <c r="AA294" s="203"/>
      <c r="AB294" s="203"/>
    </row>
    <row r="295" spans="1:28" ht="16.5" customHeight="1">
      <c r="A295" s="203"/>
      <c r="B295" s="203"/>
      <c r="C295" s="203"/>
      <c r="D295" s="203"/>
      <c r="E295" s="203"/>
      <c r="F295" s="203"/>
      <c r="G295" s="203"/>
      <c r="H295" s="203"/>
      <c r="I295" s="230"/>
      <c r="J295" s="203"/>
      <c r="K295" s="203"/>
      <c r="L295" s="203"/>
      <c r="M295" s="203"/>
      <c r="N295" s="203"/>
      <c r="O295" s="203"/>
      <c r="P295" s="203"/>
      <c r="Q295" s="203"/>
      <c r="R295" s="203"/>
      <c r="S295" s="203"/>
      <c r="T295" s="203"/>
      <c r="U295" s="203"/>
      <c r="V295" s="203"/>
      <c r="W295" s="203"/>
      <c r="X295" s="203"/>
      <c r="Y295" s="203"/>
      <c r="Z295" s="203"/>
      <c r="AA295" s="203"/>
      <c r="AB295" s="203"/>
    </row>
    <row r="296" spans="1:28" ht="16.5" customHeight="1">
      <c r="A296" s="203"/>
      <c r="B296" s="203"/>
      <c r="C296" s="203"/>
      <c r="D296" s="203"/>
      <c r="E296" s="203"/>
      <c r="F296" s="203"/>
      <c r="G296" s="203"/>
      <c r="H296" s="203"/>
      <c r="I296" s="230"/>
      <c r="J296" s="203"/>
      <c r="K296" s="203"/>
      <c r="L296" s="203"/>
      <c r="M296" s="203"/>
      <c r="N296" s="203"/>
      <c r="O296" s="203"/>
      <c r="P296" s="203"/>
      <c r="Q296" s="203"/>
      <c r="R296" s="203"/>
      <c r="S296" s="203"/>
      <c r="T296" s="203"/>
      <c r="U296" s="203"/>
      <c r="V296" s="203"/>
      <c r="W296" s="203"/>
      <c r="X296" s="203"/>
      <c r="Y296" s="203"/>
      <c r="Z296" s="203"/>
      <c r="AA296" s="203"/>
      <c r="AB296" s="203"/>
    </row>
    <row r="297" spans="1:28" ht="16.5" customHeight="1">
      <c r="A297" s="203"/>
      <c r="B297" s="203"/>
      <c r="C297" s="203"/>
      <c r="D297" s="203"/>
      <c r="E297" s="203"/>
      <c r="F297" s="203"/>
      <c r="G297" s="203"/>
      <c r="H297" s="203"/>
      <c r="I297" s="230"/>
      <c r="J297" s="203"/>
      <c r="K297" s="203"/>
      <c r="L297" s="203"/>
      <c r="M297" s="203"/>
      <c r="N297" s="203"/>
      <c r="O297" s="203"/>
      <c r="P297" s="203"/>
      <c r="Q297" s="203"/>
      <c r="R297" s="203"/>
      <c r="S297" s="203"/>
      <c r="T297" s="203"/>
      <c r="U297" s="203"/>
      <c r="V297" s="203"/>
      <c r="W297" s="203"/>
      <c r="X297" s="203"/>
      <c r="Y297" s="203"/>
      <c r="Z297" s="203"/>
      <c r="AA297" s="203"/>
      <c r="AB297" s="203"/>
    </row>
    <row r="298" spans="1:28" ht="16.5" customHeight="1">
      <c r="A298" s="203"/>
      <c r="B298" s="203"/>
      <c r="C298" s="203"/>
      <c r="D298" s="203"/>
      <c r="E298" s="203"/>
      <c r="F298" s="203"/>
      <c r="G298" s="203"/>
      <c r="H298" s="203"/>
      <c r="I298" s="230"/>
      <c r="J298" s="203"/>
      <c r="K298" s="203"/>
      <c r="L298" s="203"/>
      <c r="M298" s="203"/>
      <c r="N298" s="203"/>
      <c r="O298" s="203"/>
      <c r="P298" s="203"/>
      <c r="Q298" s="203"/>
      <c r="R298" s="203"/>
      <c r="S298" s="203"/>
      <c r="T298" s="203"/>
      <c r="U298" s="203"/>
      <c r="V298" s="203"/>
      <c r="W298" s="203"/>
      <c r="X298" s="203"/>
      <c r="Y298" s="203"/>
      <c r="Z298" s="203"/>
      <c r="AA298" s="203"/>
      <c r="AB298" s="203"/>
    </row>
    <row r="299" spans="1:28" ht="16.5" customHeight="1">
      <c r="A299" s="203"/>
      <c r="B299" s="203"/>
      <c r="C299" s="203"/>
      <c r="D299" s="203"/>
      <c r="E299" s="203"/>
      <c r="F299" s="203"/>
      <c r="G299" s="203"/>
      <c r="H299" s="203"/>
      <c r="I299" s="230"/>
      <c r="J299" s="203"/>
      <c r="K299" s="203"/>
      <c r="L299" s="203"/>
      <c r="M299" s="203"/>
      <c r="N299" s="203"/>
      <c r="O299" s="203"/>
      <c r="P299" s="203"/>
      <c r="Q299" s="203"/>
      <c r="R299" s="203"/>
      <c r="S299" s="203"/>
      <c r="T299" s="203"/>
      <c r="U299" s="203"/>
      <c r="V299" s="203"/>
      <c r="W299" s="203"/>
      <c r="X299" s="203"/>
      <c r="Y299" s="203"/>
      <c r="Z299" s="203"/>
      <c r="AA299" s="203"/>
      <c r="AB299" s="203"/>
    </row>
    <row r="300" spans="1:28" ht="16.5" customHeight="1">
      <c r="A300" s="203"/>
      <c r="B300" s="203"/>
      <c r="C300" s="203"/>
      <c r="D300" s="203"/>
      <c r="E300" s="203"/>
      <c r="F300" s="203"/>
      <c r="G300" s="203"/>
      <c r="H300" s="203"/>
      <c r="I300" s="230"/>
      <c r="J300" s="203"/>
      <c r="K300" s="203"/>
      <c r="L300" s="203"/>
      <c r="M300" s="203"/>
      <c r="N300" s="203"/>
      <c r="O300" s="203"/>
      <c r="P300" s="203"/>
      <c r="Q300" s="203"/>
      <c r="R300" s="203"/>
      <c r="S300" s="203"/>
      <c r="T300" s="203"/>
      <c r="U300" s="203"/>
      <c r="V300" s="203"/>
      <c r="W300" s="203"/>
      <c r="X300" s="203"/>
      <c r="Y300" s="203"/>
      <c r="Z300" s="203"/>
      <c r="AA300" s="203"/>
      <c r="AB300" s="203"/>
    </row>
    <row r="301" spans="1:28" ht="16.5" customHeight="1">
      <c r="A301" s="203"/>
      <c r="B301" s="203"/>
      <c r="C301" s="203"/>
      <c r="D301" s="203"/>
      <c r="E301" s="203"/>
      <c r="F301" s="203"/>
      <c r="G301" s="203"/>
      <c r="H301" s="203"/>
      <c r="I301" s="230"/>
      <c r="J301" s="203"/>
      <c r="K301" s="203"/>
      <c r="L301" s="203"/>
      <c r="M301" s="203"/>
      <c r="N301" s="203"/>
      <c r="O301" s="203"/>
      <c r="P301" s="203"/>
      <c r="Q301" s="203"/>
      <c r="R301" s="203"/>
      <c r="S301" s="203"/>
      <c r="T301" s="203"/>
      <c r="U301" s="203"/>
      <c r="V301" s="203"/>
      <c r="W301" s="203"/>
      <c r="X301" s="203"/>
      <c r="Y301" s="203"/>
      <c r="Z301" s="203"/>
      <c r="AA301" s="203"/>
      <c r="AB301" s="203"/>
    </row>
    <row r="302" spans="1:28" ht="16.5" customHeight="1">
      <c r="A302" s="203"/>
      <c r="B302" s="203"/>
      <c r="C302" s="203"/>
      <c r="D302" s="203"/>
      <c r="E302" s="203"/>
      <c r="F302" s="203"/>
      <c r="G302" s="203"/>
      <c r="H302" s="203"/>
      <c r="I302" s="230"/>
      <c r="J302" s="203"/>
      <c r="K302" s="203"/>
      <c r="L302" s="203"/>
      <c r="M302" s="203"/>
      <c r="N302" s="203"/>
      <c r="O302" s="203"/>
      <c r="P302" s="203"/>
      <c r="Q302" s="203"/>
      <c r="R302" s="203"/>
      <c r="S302" s="203"/>
      <c r="T302" s="203"/>
      <c r="U302" s="203"/>
      <c r="V302" s="203"/>
      <c r="W302" s="203"/>
      <c r="X302" s="203"/>
      <c r="Y302" s="203"/>
      <c r="Z302" s="203"/>
      <c r="AA302" s="203"/>
      <c r="AB302" s="203"/>
    </row>
    <row r="303" spans="1:28" ht="16.5" customHeight="1">
      <c r="A303" s="203"/>
      <c r="B303" s="203"/>
      <c r="C303" s="203"/>
      <c r="D303" s="203"/>
      <c r="E303" s="203"/>
      <c r="F303" s="203"/>
      <c r="G303" s="203"/>
      <c r="H303" s="203"/>
      <c r="I303" s="230"/>
      <c r="J303" s="203"/>
      <c r="K303" s="203"/>
      <c r="L303" s="203"/>
      <c r="M303" s="203"/>
      <c r="N303" s="203"/>
      <c r="O303" s="203"/>
      <c r="P303" s="203"/>
      <c r="Q303" s="203"/>
      <c r="R303" s="203"/>
      <c r="S303" s="203"/>
      <c r="T303" s="203"/>
      <c r="U303" s="203"/>
      <c r="V303" s="203"/>
      <c r="W303" s="203"/>
      <c r="X303" s="203"/>
      <c r="Y303" s="203"/>
      <c r="Z303" s="203"/>
      <c r="AA303" s="203"/>
      <c r="AB303" s="203"/>
    </row>
    <row r="304" spans="1:28" ht="16.5" customHeight="1">
      <c r="A304" s="203"/>
      <c r="B304" s="203"/>
      <c r="C304" s="203"/>
      <c r="D304" s="203"/>
      <c r="E304" s="203"/>
      <c r="F304" s="203"/>
      <c r="G304" s="203"/>
      <c r="H304" s="203"/>
      <c r="I304" s="230"/>
      <c r="J304" s="203"/>
      <c r="K304" s="203"/>
      <c r="L304" s="203"/>
      <c r="M304" s="203"/>
      <c r="N304" s="203"/>
      <c r="O304" s="203"/>
      <c r="P304" s="203"/>
      <c r="Q304" s="203"/>
      <c r="R304" s="203"/>
      <c r="S304" s="203"/>
      <c r="T304" s="203"/>
      <c r="U304" s="203"/>
      <c r="V304" s="203"/>
      <c r="W304" s="203"/>
      <c r="X304" s="203"/>
      <c r="Y304" s="203"/>
      <c r="Z304" s="203"/>
      <c r="AA304" s="203"/>
      <c r="AB304" s="203"/>
    </row>
    <row r="305" spans="1:28" ht="16.5" customHeight="1">
      <c r="A305" s="203"/>
      <c r="B305" s="203"/>
      <c r="C305" s="203"/>
      <c r="D305" s="203"/>
      <c r="E305" s="203"/>
      <c r="F305" s="203"/>
      <c r="G305" s="203"/>
      <c r="H305" s="203"/>
      <c r="I305" s="230"/>
      <c r="J305" s="203"/>
      <c r="K305" s="203"/>
      <c r="L305" s="203"/>
      <c r="M305" s="203"/>
      <c r="N305" s="203"/>
      <c r="O305" s="203"/>
      <c r="P305" s="203"/>
      <c r="Q305" s="203"/>
      <c r="R305" s="203"/>
      <c r="S305" s="203"/>
      <c r="T305" s="203"/>
      <c r="U305" s="203"/>
      <c r="V305" s="203"/>
      <c r="W305" s="203"/>
      <c r="X305" s="203"/>
      <c r="Y305" s="203"/>
      <c r="Z305" s="203"/>
      <c r="AA305" s="203"/>
      <c r="AB305" s="203"/>
    </row>
    <row r="306" spans="1:28" ht="16.5" customHeight="1">
      <c r="A306" s="203"/>
      <c r="B306" s="203"/>
      <c r="C306" s="203"/>
      <c r="D306" s="203"/>
      <c r="E306" s="203"/>
      <c r="F306" s="203"/>
      <c r="G306" s="203"/>
      <c r="H306" s="203"/>
      <c r="I306" s="230"/>
      <c r="J306" s="203"/>
      <c r="K306" s="203"/>
      <c r="L306" s="203"/>
      <c r="M306" s="203"/>
      <c r="N306" s="203"/>
      <c r="O306" s="203"/>
      <c r="P306" s="203"/>
      <c r="Q306" s="203"/>
      <c r="R306" s="203"/>
      <c r="S306" s="203"/>
      <c r="T306" s="203"/>
      <c r="U306" s="203"/>
      <c r="V306" s="203"/>
      <c r="W306" s="203"/>
      <c r="X306" s="203"/>
      <c r="Y306" s="203"/>
      <c r="Z306" s="203"/>
      <c r="AA306" s="203"/>
      <c r="AB306" s="203"/>
    </row>
    <row r="307" spans="1:28" ht="16.5" customHeight="1">
      <c r="A307" s="203"/>
      <c r="B307" s="203"/>
      <c r="C307" s="203"/>
      <c r="D307" s="203"/>
      <c r="E307" s="203"/>
      <c r="F307" s="203"/>
      <c r="G307" s="203"/>
      <c r="H307" s="203"/>
      <c r="I307" s="230"/>
      <c r="J307" s="203"/>
      <c r="K307" s="203"/>
      <c r="L307" s="203"/>
      <c r="M307" s="203"/>
      <c r="N307" s="203"/>
      <c r="O307" s="203"/>
      <c r="P307" s="203"/>
      <c r="Q307" s="203"/>
      <c r="R307" s="203"/>
      <c r="S307" s="203"/>
      <c r="T307" s="203"/>
      <c r="U307" s="203"/>
      <c r="V307" s="203"/>
      <c r="W307" s="203"/>
      <c r="X307" s="203"/>
      <c r="Y307" s="203"/>
      <c r="Z307" s="203"/>
      <c r="AA307" s="203"/>
      <c r="AB307" s="203"/>
    </row>
    <row r="308" spans="1:28" ht="16.5" customHeight="1">
      <c r="A308" s="203"/>
      <c r="B308" s="203"/>
      <c r="C308" s="203"/>
      <c r="D308" s="203"/>
      <c r="E308" s="203"/>
      <c r="F308" s="203"/>
      <c r="G308" s="203"/>
      <c r="H308" s="203"/>
      <c r="I308" s="230"/>
      <c r="J308" s="203"/>
      <c r="K308" s="203"/>
      <c r="L308" s="203"/>
      <c r="M308" s="203"/>
      <c r="N308" s="203"/>
      <c r="O308" s="203"/>
      <c r="P308" s="203"/>
      <c r="Q308" s="203"/>
      <c r="R308" s="203"/>
      <c r="S308" s="203"/>
      <c r="T308" s="203"/>
      <c r="U308" s="203"/>
      <c r="V308" s="203"/>
      <c r="W308" s="203"/>
      <c r="X308" s="203"/>
      <c r="Y308" s="203"/>
      <c r="Z308" s="203"/>
      <c r="AA308" s="203"/>
      <c r="AB308" s="203"/>
    </row>
    <row r="309" spans="1:28" ht="16.5" customHeight="1">
      <c r="A309" s="203"/>
      <c r="B309" s="203"/>
      <c r="C309" s="203"/>
      <c r="D309" s="203"/>
      <c r="E309" s="203"/>
      <c r="F309" s="203"/>
      <c r="G309" s="203"/>
      <c r="H309" s="203"/>
      <c r="I309" s="230"/>
      <c r="J309" s="203"/>
      <c r="K309" s="203"/>
      <c r="L309" s="203"/>
      <c r="M309" s="203"/>
      <c r="N309" s="203"/>
      <c r="O309" s="203"/>
      <c r="P309" s="203"/>
      <c r="Q309" s="203"/>
      <c r="R309" s="203"/>
      <c r="S309" s="203"/>
      <c r="T309" s="203"/>
      <c r="U309" s="203"/>
      <c r="V309" s="203"/>
      <c r="W309" s="203"/>
      <c r="X309" s="203"/>
      <c r="Y309" s="203"/>
      <c r="Z309" s="203"/>
      <c r="AA309" s="203"/>
      <c r="AB309" s="203"/>
    </row>
    <row r="310" spans="1:28" ht="16.5" customHeight="1">
      <c r="A310" s="203"/>
      <c r="B310" s="203"/>
      <c r="C310" s="203"/>
      <c r="D310" s="203"/>
      <c r="E310" s="203"/>
      <c r="F310" s="203"/>
      <c r="G310" s="203"/>
      <c r="H310" s="203"/>
      <c r="I310" s="230"/>
      <c r="J310" s="203"/>
      <c r="K310" s="203"/>
      <c r="L310" s="203"/>
      <c r="M310" s="203"/>
      <c r="N310" s="203"/>
      <c r="O310" s="203"/>
      <c r="P310" s="203"/>
      <c r="Q310" s="203"/>
      <c r="R310" s="203"/>
      <c r="S310" s="203"/>
      <c r="T310" s="203"/>
      <c r="U310" s="203"/>
      <c r="V310" s="203"/>
      <c r="W310" s="203"/>
      <c r="X310" s="203"/>
      <c r="Y310" s="203"/>
      <c r="Z310" s="203"/>
      <c r="AA310" s="203"/>
      <c r="AB310" s="203"/>
    </row>
    <row r="311" spans="1:28" ht="16.5" customHeight="1">
      <c r="A311" s="203"/>
      <c r="B311" s="203"/>
      <c r="C311" s="203"/>
      <c r="D311" s="203"/>
      <c r="E311" s="203"/>
      <c r="F311" s="203"/>
      <c r="G311" s="203"/>
      <c r="H311" s="203"/>
      <c r="I311" s="230"/>
      <c r="J311" s="203"/>
      <c r="K311" s="203"/>
      <c r="L311" s="203"/>
      <c r="M311" s="203"/>
      <c r="N311" s="203"/>
      <c r="O311" s="203"/>
      <c r="P311" s="203"/>
      <c r="Q311" s="203"/>
      <c r="R311" s="203"/>
      <c r="S311" s="203"/>
      <c r="T311" s="203"/>
      <c r="U311" s="203"/>
      <c r="V311" s="203"/>
      <c r="W311" s="203"/>
      <c r="X311" s="203"/>
      <c r="Y311" s="203"/>
      <c r="Z311" s="203"/>
      <c r="AA311" s="203"/>
      <c r="AB311" s="203"/>
    </row>
    <row r="312" spans="1:28" ht="16.5" customHeight="1">
      <c r="A312" s="203"/>
      <c r="B312" s="203"/>
      <c r="C312" s="203"/>
      <c r="D312" s="203"/>
      <c r="E312" s="203"/>
      <c r="F312" s="203"/>
      <c r="G312" s="203"/>
      <c r="H312" s="203"/>
      <c r="I312" s="230"/>
      <c r="J312" s="203"/>
      <c r="K312" s="203"/>
      <c r="L312" s="203"/>
      <c r="M312" s="203"/>
      <c r="N312" s="203"/>
      <c r="O312" s="203"/>
      <c r="P312" s="203"/>
      <c r="Q312" s="203"/>
      <c r="R312" s="203"/>
      <c r="S312" s="203"/>
      <c r="T312" s="203"/>
      <c r="U312" s="203"/>
      <c r="V312" s="203"/>
      <c r="W312" s="203"/>
      <c r="X312" s="203"/>
      <c r="Y312" s="203"/>
      <c r="Z312" s="203"/>
      <c r="AA312" s="203"/>
      <c r="AB312" s="203"/>
    </row>
    <row r="313" spans="1:28" ht="16.5" customHeight="1">
      <c r="A313" s="203"/>
      <c r="B313" s="203"/>
      <c r="C313" s="203"/>
      <c r="D313" s="203"/>
      <c r="E313" s="203"/>
      <c r="F313" s="203"/>
      <c r="G313" s="203"/>
      <c r="H313" s="203"/>
      <c r="I313" s="230"/>
      <c r="J313" s="203"/>
      <c r="K313" s="203"/>
      <c r="L313" s="203"/>
      <c r="M313" s="203"/>
      <c r="N313" s="203"/>
      <c r="O313" s="203"/>
      <c r="P313" s="203"/>
      <c r="Q313" s="203"/>
      <c r="R313" s="203"/>
      <c r="S313" s="203"/>
      <c r="T313" s="203"/>
      <c r="U313" s="203"/>
      <c r="V313" s="203"/>
      <c r="W313" s="203"/>
      <c r="X313" s="203"/>
      <c r="Y313" s="203"/>
      <c r="Z313" s="203"/>
      <c r="AA313" s="203"/>
      <c r="AB313" s="203"/>
    </row>
    <row r="314" spans="1:28" ht="16.5" customHeight="1">
      <c r="A314" s="203"/>
      <c r="B314" s="203"/>
      <c r="C314" s="203"/>
      <c r="D314" s="203"/>
      <c r="E314" s="203"/>
      <c r="F314" s="203"/>
      <c r="G314" s="203"/>
      <c r="H314" s="203"/>
      <c r="I314" s="230"/>
      <c r="J314" s="203"/>
      <c r="K314" s="203"/>
      <c r="L314" s="203"/>
      <c r="M314" s="203"/>
      <c r="N314" s="203"/>
      <c r="O314" s="203"/>
      <c r="P314" s="203"/>
      <c r="Q314" s="203"/>
      <c r="R314" s="203"/>
      <c r="S314" s="203"/>
      <c r="T314" s="203"/>
      <c r="U314" s="203"/>
      <c r="V314" s="203"/>
      <c r="W314" s="203"/>
      <c r="X314" s="203"/>
      <c r="Y314" s="203"/>
      <c r="Z314" s="203"/>
      <c r="AA314" s="203"/>
      <c r="AB314" s="203"/>
    </row>
    <row r="315" spans="1:28" ht="16.5" customHeight="1">
      <c r="A315" s="203"/>
      <c r="B315" s="203"/>
      <c r="C315" s="203"/>
      <c r="D315" s="203"/>
      <c r="E315" s="203"/>
      <c r="F315" s="203"/>
      <c r="G315" s="203"/>
      <c r="H315" s="203"/>
      <c r="I315" s="230"/>
      <c r="J315" s="203"/>
      <c r="K315" s="203"/>
      <c r="L315" s="203"/>
      <c r="M315" s="203"/>
      <c r="N315" s="203"/>
      <c r="O315" s="203"/>
      <c r="P315" s="203"/>
      <c r="Q315" s="203"/>
      <c r="R315" s="203"/>
      <c r="S315" s="203"/>
      <c r="T315" s="203"/>
      <c r="U315" s="203"/>
      <c r="V315" s="203"/>
      <c r="W315" s="203"/>
      <c r="X315" s="203"/>
      <c r="Y315" s="203"/>
      <c r="Z315" s="203"/>
      <c r="AA315" s="203"/>
      <c r="AB315" s="203"/>
    </row>
    <row r="316" spans="1:28" ht="16.5" customHeight="1">
      <c r="A316" s="203"/>
      <c r="B316" s="203"/>
      <c r="C316" s="203"/>
      <c r="D316" s="203"/>
      <c r="E316" s="203"/>
      <c r="F316" s="203"/>
      <c r="G316" s="203"/>
      <c r="H316" s="203"/>
      <c r="I316" s="230"/>
      <c r="J316" s="203"/>
      <c r="K316" s="203"/>
      <c r="L316" s="203"/>
      <c r="M316" s="203"/>
      <c r="N316" s="203"/>
      <c r="O316" s="203"/>
      <c r="P316" s="203"/>
      <c r="Q316" s="203"/>
      <c r="R316" s="203"/>
      <c r="S316" s="203"/>
      <c r="T316" s="203"/>
      <c r="U316" s="203"/>
      <c r="V316" s="203"/>
      <c r="W316" s="203"/>
      <c r="X316" s="203"/>
      <c r="Y316" s="203"/>
      <c r="Z316" s="203"/>
      <c r="AA316" s="203"/>
      <c r="AB316" s="203"/>
    </row>
    <row r="317" spans="1:28" ht="16.5" customHeight="1">
      <c r="A317" s="203"/>
      <c r="B317" s="203"/>
      <c r="C317" s="203"/>
      <c r="D317" s="203"/>
      <c r="E317" s="203"/>
      <c r="F317" s="203"/>
      <c r="G317" s="203"/>
      <c r="H317" s="203"/>
      <c r="I317" s="230"/>
      <c r="J317" s="203"/>
      <c r="K317" s="203"/>
      <c r="L317" s="203"/>
      <c r="M317" s="203"/>
      <c r="N317" s="203"/>
      <c r="O317" s="203"/>
      <c r="P317" s="203"/>
      <c r="Q317" s="203"/>
      <c r="R317" s="203"/>
      <c r="S317" s="203"/>
      <c r="T317" s="203"/>
      <c r="U317" s="203"/>
      <c r="V317" s="203"/>
      <c r="W317" s="203"/>
      <c r="X317" s="203"/>
      <c r="Y317" s="203"/>
      <c r="Z317" s="203"/>
      <c r="AA317" s="203"/>
      <c r="AB317" s="203"/>
    </row>
    <row r="318" spans="1:28" ht="16.5" customHeight="1">
      <c r="A318" s="203"/>
      <c r="B318" s="203"/>
      <c r="C318" s="203"/>
      <c r="D318" s="203"/>
      <c r="E318" s="203"/>
      <c r="F318" s="203"/>
      <c r="G318" s="203"/>
      <c r="H318" s="203"/>
      <c r="I318" s="230"/>
      <c r="J318" s="203"/>
      <c r="K318" s="203"/>
      <c r="L318" s="203"/>
      <c r="M318" s="203"/>
      <c r="N318" s="203"/>
      <c r="O318" s="203"/>
      <c r="P318" s="203"/>
      <c r="Q318" s="203"/>
      <c r="R318" s="203"/>
      <c r="S318" s="203"/>
      <c r="T318" s="203"/>
      <c r="U318" s="203"/>
      <c r="V318" s="203"/>
      <c r="W318" s="203"/>
      <c r="X318" s="203"/>
      <c r="Y318" s="203"/>
      <c r="Z318" s="203"/>
      <c r="AA318" s="203"/>
      <c r="AB318" s="203"/>
    </row>
    <row r="319" spans="1:28" ht="16.5" customHeight="1">
      <c r="A319" s="203"/>
      <c r="B319" s="203"/>
      <c r="C319" s="203"/>
      <c r="D319" s="203"/>
      <c r="E319" s="203"/>
      <c r="F319" s="203"/>
      <c r="G319" s="203"/>
      <c r="H319" s="203"/>
      <c r="I319" s="230"/>
      <c r="J319" s="203"/>
      <c r="K319" s="203"/>
      <c r="L319" s="203"/>
      <c r="M319" s="203"/>
      <c r="N319" s="203"/>
      <c r="O319" s="203"/>
      <c r="P319" s="203"/>
      <c r="Q319" s="203"/>
      <c r="R319" s="203"/>
      <c r="S319" s="203"/>
      <c r="T319" s="203"/>
      <c r="U319" s="203"/>
      <c r="V319" s="203"/>
      <c r="W319" s="203"/>
      <c r="X319" s="203"/>
      <c r="Y319" s="203"/>
      <c r="Z319" s="203"/>
      <c r="AA319" s="203"/>
      <c r="AB319" s="203"/>
    </row>
    <row r="320" spans="1:28" ht="16.5" customHeight="1">
      <c r="A320" s="203"/>
      <c r="B320" s="203"/>
      <c r="C320" s="203"/>
      <c r="D320" s="203"/>
      <c r="E320" s="203"/>
      <c r="F320" s="203"/>
      <c r="G320" s="203"/>
      <c r="H320" s="203"/>
      <c r="I320" s="230"/>
      <c r="J320" s="203"/>
      <c r="K320" s="203"/>
      <c r="L320" s="203"/>
      <c r="M320" s="203"/>
      <c r="N320" s="203"/>
      <c r="O320" s="203"/>
      <c r="P320" s="203"/>
      <c r="Q320" s="203"/>
      <c r="R320" s="203"/>
      <c r="S320" s="203"/>
      <c r="T320" s="203"/>
      <c r="U320" s="203"/>
      <c r="V320" s="203"/>
      <c r="W320" s="203"/>
      <c r="X320" s="203"/>
      <c r="Y320" s="203"/>
      <c r="Z320" s="203"/>
      <c r="AA320" s="203"/>
      <c r="AB320" s="203"/>
    </row>
    <row r="321" spans="1:28" ht="16.5" customHeight="1">
      <c r="A321" s="203"/>
      <c r="B321" s="203"/>
      <c r="C321" s="203"/>
      <c r="D321" s="203"/>
      <c r="E321" s="203"/>
      <c r="F321" s="203"/>
      <c r="G321" s="203"/>
      <c r="H321" s="203"/>
      <c r="I321" s="230"/>
      <c r="J321" s="203"/>
      <c r="K321" s="203"/>
      <c r="L321" s="203"/>
      <c r="M321" s="203"/>
      <c r="N321" s="203"/>
      <c r="O321" s="203"/>
      <c r="P321" s="203"/>
      <c r="Q321" s="203"/>
      <c r="R321" s="203"/>
      <c r="S321" s="203"/>
      <c r="T321" s="203"/>
      <c r="U321" s="203"/>
      <c r="V321" s="203"/>
      <c r="W321" s="203"/>
      <c r="X321" s="203"/>
      <c r="Y321" s="203"/>
      <c r="Z321" s="203"/>
      <c r="AA321" s="203"/>
      <c r="AB321" s="203"/>
    </row>
    <row r="322" spans="1:28" ht="16.5" customHeight="1">
      <c r="A322" s="203"/>
      <c r="B322" s="203"/>
      <c r="C322" s="203"/>
      <c r="D322" s="203"/>
      <c r="E322" s="203"/>
      <c r="F322" s="203"/>
      <c r="G322" s="203"/>
      <c r="H322" s="203"/>
      <c r="I322" s="230"/>
      <c r="J322" s="203"/>
      <c r="K322" s="203"/>
      <c r="L322" s="203"/>
      <c r="M322" s="203"/>
      <c r="N322" s="203"/>
      <c r="O322" s="203"/>
      <c r="P322" s="203"/>
      <c r="Q322" s="203"/>
      <c r="R322" s="203"/>
      <c r="S322" s="203"/>
      <c r="T322" s="203"/>
      <c r="U322" s="203"/>
      <c r="V322" s="203"/>
      <c r="W322" s="203"/>
      <c r="X322" s="203"/>
      <c r="Y322" s="203"/>
      <c r="Z322" s="203"/>
      <c r="AA322" s="203"/>
      <c r="AB322" s="203"/>
    </row>
    <row r="323" spans="1:28" ht="16.5" customHeight="1">
      <c r="A323" s="203"/>
      <c r="B323" s="203"/>
      <c r="C323" s="203"/>
      <c r="D323" s="203"/>
      <c r="E323" s="203"/>
      <c r="F323" s="203"/>
      <c r="G323" s="203"/>
      <c r="H323" s="203"/>
      <c r="I323" s="230"/>
      <c r="J323" s="203"/>
      <c r="K323" s="203"/>
      <c r="L323" s="203"/>
      <c r="M323" s="203"/>
      <c r="N323" s="203"/>
      <c r="O323" s="203"/>
      <c r="P323" s="203"/>
      <c r="Q323" s="203"/>
      <c r="R323" s="203"/>
      <c r="S323" s="203"/>
      <c r="T323" s="203"/>
      <c r="U323" s="203"/>
      <c r="V323" s="203"/>
      <c r="W323" s="203"/>
      <c r="X323" s="203"/>
      <c r="Y323" s="203"/>
      <c r="Z323" s="203"/>
      <c r="AA323" s="203"/>
      <c r="AB323" s="203"/>
    </row>
    <row r="324" spans="1:28" ht="16.5" customHeight="1">
      <c r="A324" s="203"/>
      <c r="B324" s="203"/>
      <c r="C324" s="203"/>
      <c r="D324" s="203"/>
      <c r="E324" s="203"/>
      <c r="F324" s="203"/>
      <c r="G324" s="203"/>
      <c r="H324" s="203"/>
      <c r="I324" s="230"/>
      <c r="J324" s="203"/>
      <c r="K324" s="203"/>
      <c r="L324" s="203"/>
      <c r="M324" s="203"/>
      <c r="N324" s="203"/>
      <c r="O324" s="203"/>
      <c r="P324" s="203"/>
      <c r="Q324" s="203"/>
      <c r="R324" s="203"/>
      <c r="S324" s="203"/>
      <c r="T324" s="203"/>
      <c r="U324" s="203"/>
      <c r="V324" s="203"/>
      <c r="W324" s="203"/>
      <c r="X324" s="203"/>
      <c r="Y324" s="203"/>
      <c r="Z324" s="203"/>
      <c r="AA324" s="203"/>
      <c r="AB324" s="203"/>
    </row>
    <row r="325" spans="1:28" ht="16.5" customHeight="1">
      <c r="A325" s="203"/>
      <c r="B325" s="203"/>
      <c r="C325" s="203"/>
      <c r="D325" s="203"/>
      <c r="E325" s="203"/>
      <c r="F325" s="203"/>
      <c r="G325" s="203"/>
      <c r="H325" s="203"/>
      <c r="I325" s="230"/>
      <c r="J325" s="203"/>
      <c r="K325" s="203"/>
      <c r="L325" s="203"/>
      <c r="M325" s="203"/>
      <c r="N325" s="203"/>
      <c r="O325" s="203"/>
      <c r="P325" s="203"/>
      <c r="Q325" s="203"/>
      <c r="R325" s="203"/>
      <c r="S325" s="203"/>
      <c r="T325" s="203"/>
      <c r="U325" s="203"/>
      <c r="V325" s="203"/>
      <c r="W325" s="203"/>
      <c r="X325" s="203"/>
      <c r="Y325" s="203"/>
      <c r="Z325" s="203"/>
      <c r="AA325" s="203"/>
      <c r="AB325" s="203"/>
    </row>
    <row r="326" spans="1:28" ht="16.5" customHeight="1">
      <c r="A326" s="203"/>
      <c r="B326" s="203"/>
      <c r="C326" s="203"/>
      <c r="D326" s="203"/>
      <c r="E326" s="203"/>
      <c r="F326" s="203"/>
      <c r="G326" s="203"/>
      <c r="H326" s="203"/>
      <c r="I326" s="230"/>
      <c r="J326" s="203"/>
      <c r="K326" s="203"/>
      <c r="L326" s="203"/>
      <c r="M326" s="203"/>
      <c r="N326" s="203"/>
      <c r="O326" s="203"/>
      <c r="P326" s="203"/>
      <c r="Q326" s="203"/>
      <c r="R326" s="203"/>
      <c r="S326" s="203"/>
      <c r="T326" s="203"/>
      <c r="U326" s="203"/>
      <c r="V326" s="203"/>
      <c r="W326" s="203"/>
      <c r="X326" s="203"/>
      <c r="Y326" s="203"/>
      <c r="Z326" s="203"/>
      <c r="AA326" s="203"/>
      <c r="AB326" s="203"/>
    </row>
    <row r="327" spans="1:28" ht="16.5" customHeight="1">
      <c r="A327" s="203"/>
      <c r="B327" s="203"/>
      <c r="C327" s="203"/>
      <c r="D327" s="203"/>
      <c r="E327" s="203"/>
      <c r="F327" s="203"/>
      <c r="G327" s="203"/>
      <c r="H327" s="203"/>
      <c r="I327" s="230"/>
      <c r="J327" s="203"/>
      <c r="K327" s="203"/>
      <c r="L327" s="203"/>
      <c r="M327" s="203"/>
      <c r="N327" s="203"/>
      <c r="O327" s="203"/>
      <c r="P327" s="203"/>
      <c r="Q327" s="203"/>
      <c r="R327" s="203"/>
      <c r="S327" s="203"/>
      <c r="T327" s="203"/>
      <c r="U327" s="203"/>
      <c r="V327" s="203"/>
      <c r="W327" s="203"/>
      <c r="X327" s="203"/>
      <c r="Y327" s="203"/>
      <c r="Z327" s="203"/>
      <c r="AA327" s="203"/>
      <c r="AB327" s="203"/>
    </row>
    <row r="328" spans="1:28" ht="16.5" customHeight="1">
      <c r="A328" s="203"/>
      <c r="B328" s="203"/>
      <c r="C328" s="203"/>
      <c r="D328" s="203"/>
      <c r="E328" s="203"/>
      <c r="F328" s="203"/>
      <c r="G328" s="203"/>
      <c r="H328" s="203"/>
      <c r="I328" s="230"/>
      <c r="J328" s="203"/>
      <c r="K328" s="203"/>
      <c r="L328" s="203"/>
      <c r="M328" s="203"/>
      <c r="N328" s="203"/>
      <c r="O328" s="203"/>
      <c r="P328" s="203"/>
      <c r="Q328" s="203"/>
      <c r="R328" s="203"/>
      <c r="S328" s="203"/>
      <c r="T328" s="203"/>
      <c r="U328" s="203"/>
      <c r="V328" s="203"/>
      <c r="W328" s="203"/>
      <c r="X328" s="203"/>
      <c r="Y328" s="203"/>
      <c r="Z328" s="203"/>
      <c r="AA328" s="203"/>
      <c r="AB328" s="203"/>
    </row>
    <row r="329" spans="1:28" ht="16.5" customHeight="1">
      <c r="A329" s="203"/>
      <c r="B329" s="203"/>
      <c r="C329" s="203"/>
      <c r="D329" s="203"/>
      <c r="E329" s="203"/>
      <c r="F329" s="203"/>
      <c r="G329" s="203"/>
      <c r="H329" s="203"/>
      <c r="I329" s="230"/>
      <c r="J329" s="203"/>
      <c r="K329" s="203"/>
      <c r="L329" s="203"/>
      <c r="M329" s="203"/>
      <c r="N329" s="203"/>
      <c r="O329" s="203"/>
      <c r="P329" s="203"/>
      <c r="Q329" s="203"/>
      <c r="R329" s="203"/>
      <c r="S329" s="203"/>
      <c r="T329" s="203"/>
      <c r="U329" s="203"/>
      <c r="V329" s="203"/>
      <c r="W329" s="203"/>
      <c r="X329" s="203"/>
      <c r="Y329" s="203"/>
      <c r="Z329" s="203"/>
      <c r="AA329" s="203"/>
      <c r="AB329" s="203"/>
    </row>
    <row r="330" spans="1:28" ht="16.5" customHeight="1">
      <c r="A330" s="203"/>
      <c r="B330" s="203"/>
      <c r="C330" s="203"/>
      <c r="D330" s="203"/>
      <c r="E330" s="203"/>
      <c r="F330" s="203"/>
      <c r="G330" s="203"/>
      <c r="H330" s="203"/>
      <c r="I330" s="230"/>
      <c r="J330" s="203"/>
      <c r="K330" s="203"/>
      <c r="L330" s="203"/>
      <c r="M330" s="203"/>
      <c r="N330" s="203"/>
      <c r="O330" s="203"/>
      <c r="P330" s="203"/>
      <c r="Q330" s="203"/>
      <c r="R330" s="203"/>
      <c r="S330" s="203"/>
      <c r="T330" s="203"/>
      <c r="U330" s="203"/>
      <c r="V330" s="203"/>
      <c r="W330" s="203"/>
      <c r="X330" s="203"/>
      <c r="Y330" s="203"/>
      <c r="Z330" s="203"/>
      <c r="AA330" s="203"/>
      <c r="AB330" s="203"/>
    </row>
    <row r="331" spans="1:28" ht="16.5" customHeight="1">
      <c r="A331" s="203"/>
      <c r="B331" s="203"/>
      <c r="C331" s="203"/>
      <c r="D331" s="203"/>
      <c r="E331" s="203"/>
      <c r="F331" s="203"/>
      <c r="G331" s="203"/>
      <c r="H331" s="203"/>
      <c r="I331" s="230"/>
      <c r="J331" s="203"/>
      <c r="K331" s="203"/>
      <c r="L331" s="203"/>
      <c r="M331" s="203"/>
      <c r="N331" s="203"/>
      <c r="O331" s="203"/>
      <c r="P331" s="203"/>
      <c r="Q331" s="203"/>
      <c r="R331" s="203"/>
      <c r="S331" s="203"/>
      <c r="T331" s="203"/>
      <c r="U331" s="203"/>
      <c r="V331" s="203"/>
      <c r="W331" s="203"/>
      <c r="X331" s="203"/>
      <c r="Y331" s="203"/>
      <c r="Z331" s="203"/>
      <c r="AA331" s="203"/>
      <c r="AB331" s="203"/>
    </row>
    <row r="332" spans="1:28" ht="16.5" customHeight="1">
      <c r="A332" s="203"/>
      <c r="B332" s="203"/>
      <c r="C332" s="203"/>
      <c r="D332" s="203"/>
      <c r="E332" s="203"/>
      <c r="F332" s="203"/>
      <c r="G332" s="203"/>
      <c r="H332" s="203"/>
      <c r="I332" s="230"/>
      <c r="J332" s="203"/>
      <c r="K332" s="203"/>
      <c r="L332" s="203"/>
      <c r="M332" s="203"/>
      <c r="N332" s="203"/>
      <c r="O332" s="203"/>
      <c r="P332" s="203"/>
      <c r="Q332" s="203"/>
      <c r="R332" s="203"/>
      <c r="S332" s="203"/>
      <c r="T332" s="203"/>
      <c r="U332" s="203"/>
      <c r="V332" s="203"/>
      <c r="W332" s="203"/>
      <c r="X332" s="203"/>
      <c r="Y332" s="203"/>
      <c r="Z332" s="203"/>
      <c r="AA332" s="203"/>
      <c r="AB332" s="203"/>
    </row>
    <row r="333" spans="1:28" ht="16.5" customHeight="1">
      <c r="A333" s="203"/>
      <c r="B333" s="203"/>
      <c r="C333" s="203"/>
      <c r="D333" s="203"/>
      <c r="E333" s="203"/>
      <c r="F333" s="203"/>
      <c r="G333" s="203"/>
      <c r="H333" s="203"/>
      <c r="I333" s="230"/>
      <c r="J333" s="203"/>
      <c r="K333" s="203"/>
      <c r="L333" s="203"/>
      <c r="M333" s="203"/>
      <c r="N333" s="203"/>
      <c r="O333" s="203"/>
      <c r="P333" s="203"/>
      <c r="Q333" s="203"/>
      <c r="R333" s="203"/>
      <c r="S333" s="203"/>
      <c r="T333" s="203"/>
      <c r="U333" s="203"/>
      <c r="V333" s="203"/>
      <c r="W333" s="203"/>
      <c r="X333" s="203"/>
      <c r="Y333" s="203"/>
      <c r="Z333" s="203"/>
      <c r="AA333" s="203"/>
      <c r="AB333" s="203"/>
    </row>
    <row r="334" spans="1:28" ht="16.5" customHeight="1">
      <c r="A334" s="203"/>
      <c r="B334" s="203"/>
      <c r="C334" s="203"/>
      <c r="D334" s="203"/>
      <c r="E334" s="203"/>
      <c r="F334" s="203"/>
      <c r="G334" s="203"/>
      <c r="H334" s="203"/>
      <c r="I334" s="230"/>
      <c r="J334" s="203"/>
      <c r="K334" s="203"/>
      <c r="L334" s="203"/>
      <c r="M334" s="203"/>
      <c r="N334" s="203"/>
      <c r="O334" s="203"/>
      <c r="P334" s="203"/>
      <c r="Q334" s="203"/>
      <c r="R334" s="203"/>
      <c r="S334" s="203"/>
      <c r="T334" s="203"/>
      <c r="U334" s="203"/>
      <c r="V334" s="203"/>
      <c r="W334" s="203"/>
      <c r="X334" s="203"/>
      <c r="Y334" s="203"/>
      <c r="Z334" s="203"/>
      <c r="AA334" s="203"/>
      <c r="AB334" s="203"/>
    </row>
    <row r="335" spans="1:28" ht="16.5" customHeight="1">
      <c r="A335" s="203"/>
      <c r="B335" s="203"/>
      <c r="C335" s="203"/>
      <c r="D335" s="203"/>
      <c r="E335" s="203"/>
      <c r="F335" s="203"/>
      <c r="G335" s="203"/>
      <c r="H335" s="203"/>
      <c r="I335" s="230"/>
      <c r="J335" s="203"/>
      <c r="K335" s="203"/>
      <c r="L335" s="203"/>
      <c r="M335" s="203"/>
      <c r="N335" s="203"/>
      <c r="O335" s="203"/>
      <c r="P335" s="203"/>
      <c r="Q335" s="203"/>
      <c r="R335" s="203"/>
      <c r="S335" s="203"/>
      <c r="T335" s="203"/>
      <c r="U335" s="203"/>
      <c r="V335" s="203"/>
      <c r="W335" s="203"/>
      <c r="X335" s="203"/>
      <c r="Y335" s="203"/>
      <c r="Z335" s="203"/>
      <c r="AA335" s="203"/>
      <c r="AB335" s="203"/>
    </row>
    <row r="336" spans="1:28" ht="16.5" customHeight="1">
      <c r="A336" s="203"/>
      <c r="B336" s="203"/>
      <c r="C336" s="203"/>
      <c r="D336" s="203"/>
      <c r="E336" s="203"/>
      <c r="F336" s="203"/>
      <c r="G336" s="203"/>
      <c r="H336" s="203"/>
      <c r="I336" s="230"/>
      <c r="J336" s="203"/>
      <c r="K336" s="203"/>
      <c r="L336" s="203"/>
      <c r="M336" s="203"/>
      <c r="N336" s="203"/>
      <c r="O336" s="203"/>
      <c r="P336" s="203"/>
      <c r="Q336" s="203"/>
      <c r="R336" s="203"/>
      <c r="S336" s="203"/>
      <c r="T336" s="203"/>
      <c r="U336" s="203"/>
      <c r="V336" s="203"/>
      <c r="W336" s="203"/>
      <c r="X336" s="203"/>
      <c r="Y336" s="203"/>
      <c r="Z336" s="203"/>
      <c r="AA336" s="203"/>
      <c r="AB336" s="203"/>
    </row>
    <row r="337" spans="1:28" ht="16.5" customHeight="1">
      <c r="A337" s="203"/>
      <c r="B337" s="203"/>
      <c r="C337" s="203"/>
      <c r="D337" s="203"/>
      <c r="E337" s="203"/>
      <c r="F337" s="203"/>
      <c r="G337" s="203"/>
      <c r="H337" s="203"/>
      <c r="I337" s="230"/>
      <c r="J337" s="203"/>
      <c r="K337" s="203"/>
      <c r="L337" s="203"/>
      <c r="M337" s="203"/>
      <c r="N337" s="203"/>
      <c r="O337" s="203"/>
      <c r="P337" s="203"/>
      <c r="Q337" s="203"/>
      <c r="R337" s="203"/>
      <c r="S337" s="203"/>
      <c r="T337" s="203"/>
      <c r="U337" s="203"/>
      <c r="V337" s="203"/>
      <c r="W337" s="203"/>
      <c r="X337" s="203"/>
      <c r="Y337" s="203"/>
      <c r="Z337" s="203"/>
      <c r="AA337" s="203"/>
      <c r="AB337" s="203"/>
    </row>
    <row r="338" spans="1:28" ht="16.5" customHeight="1">
      <c r="A338" s="203"/>
      <c r="B338" s="203"/>
      <c r="C338" s="203"/>
      <c r="D338" s="203"/>
      <c r="E338" s="203"/>
      <c r="F338" s="203"/>
      <c r="G338" s="203"/>
      <c r="H338" s="203"/>
      <c r="I338" s="230"/>
      <c r="J338" s="203"/>
      <c r="K338" s="203"/>
      <c r="L338" s="203"/>
      <c r="M338" s="203"/>
      <c r="N338" s="203"/>
      <c r="O338" s="203"/>
      <c r="P338" s="203"/>
      <c r="Q338" s="203"/>
      <c r="R338" s="203"/>
      <c r="S338" s="203"/>
      <c r="T338" s="203"/>
      <c r="U338" s="203"/>
      <c r="V338" s="203"/>
      <c r="W338" s="203"/>
      <c r="X338" s="203"/>
      <c r="Y338" s="203"/>
      <c r="Z338" s="203"/>
      <c r="AA338" s="203"/>
      <c r="AB338" s="203"/>
    </row>
    <row r="339" spans="1:28" ht="16.5" customHeight="1">
      <c r="A339" s="203"/>
      <c r="B339" s="203"/>
      <c r="C339" s="203"/>
      <c r="D339" s="203"/>
      <c r="E339" s="203"/>
      <c r="F339" s="203"/>
      <c r="G339" s="203"/>
      <c r="H339" s="203"/>
      <c r="I339" s="230"/>
      <c r="J339" s="203"/>
      <c r="K339" s="203"/>
      <c r="L339" s="203"/>
      <c r="M339" s="203"/>
      <c r="N339" s="203"/>
      <c r="O339" s="203"/>
      <c r="P339" s="203"/>
      <c r="Q339" s="203"/>
      <c r="R339" s="203"/>
      <c r="S339" s="203"/>
      <c r="T339" s="203"/>
      <c r="U339" s="203"/>
      <c r="V339" s="203"/>
      <c r="W339" s="203"/>
      <c r="X339" s="203"/>
      <c r="Y339" s="203"/>
      <c r="Z339" s="203"/>
      <c r="AA339" s="203"/>
      <c r="AB339" s="203"/>
    </row>
    <row r="340" spans="1:28" ht="16.5" customHeight="1">
      <c r="A340" s="203"/>
      <c r="B340" s="203"/>
      <c r="C340" s="203"/>
      <c r="D340" s="203"/>
      <c r="E340" s="203"/>
      <c r="F340" s="203"/>
      <c r="G340" s="203"/>
      <c r="H340" s="203"/>
      <c r="I340" s="230"/>
      <c r="J340" s="203"/>
      <c r="K340" s="203"/>
      <c r="L340" s="203"/>
      <c r="M340" s="203"/>
      <c r="N340" s="203"/>
      <c r="O340" s="203"/>
      <c r="P340" s="203"/>
      <c r="Q340" s="203"/>
      <c r="R340" s="203"/>
      <c r="S340" s="203"/>
      <c r="T340" s="203"/>
      <c r="U340" s="203"/>
      <c r="V340" s="203"/>
      <c r="W340" s="203"/>
      <c r="X340" s="203"/>
      <c r="Y340" s="203"/>
      <c r="Z340" s="203"/>
      <c r="AA340" s="203"/>
      <c r="AB340" s="203"/>
    </row>
    <row r="341" spans="1:28" ht="16.5" customHeight="1">
      <c r="A341" s="203"/>
      <c r="B341" s="203"/>
      <c r="C341" s="203"/>
      <c r="D341" s="203"/>
      <c r="E341" s="203"/>
      <c r="F341" s="203"/>
      <c r="G341" s="203"/>
      <c r="H341" s="203"/>
      <c r="I341" s="230"/>
      <c r="J341" s="203"/>
      <c r="K341" s="203"/>
      <c r="L341" s="203"/>
      <c r="M341" s="203"/>
      <c r="N341" s="203"/>
      <c r="O341" s="203"/>
      <c r="P341" s="203"/>
      <c r="Q341" s="203"/>
      <c r="R341" s="203"/>
      <c r="S341" s="203"/>
      <c r="T341" s="203"/>
      <c r="U341" s="203"/>
      <c r="V341" s="203"/>
      <c r="W341" s="203"/>
      <c r="X341" s="203"/>
      <c r="Y341" s="203"/>
      <c r="Z341" s="203"/>
      <c r="AA341" s="203"/>
      <c r="AB341" s="203"/>
    </row>
    <row r="342" spans="1:28" ht="16.5" customHeight="1">
      <c r="A342" s="203"/>
      <c r="B342" s="203"/>
      <c r="C342" s="203"/>
      <c r="D342" s="203"/>
      <c r="E342" s="203"/>
      <c r="F342" s="203"/>
      <c r="G342" s="203"/>
      <c r="H342" s="203"/>
      <c r="I342" s="230"/>
      <c r="J342" s="203"/>
      <c r="K342" s="203"/>
      <c r="L342" s="203"/>
      <c r="M342" s="203"/>
      <c r="N342" s="203"/>
      <c r="O342" s="203"/>
      <c r="P342" s="203"/>
      <c r="Q342" s="203"/>
      <c r="R342" s="203"/>
      <c r="S342" s="203"/>
      <c r="T342" s="203"/>
      <c r="U342" s="203"/>
      <c r="V342" s="203"/>
      <c r="W342" s="203"/>
      <c r="X342" s="203"/>
      <c r="Y342" s="203"/>
      <c r="Z342" s="203"/>
      <c r="AA342" s="203"/>
      <c r="AB342" s="203"/>
    </row>
    <row r="343" spans="1:28" ht="16.5" customHeight="1">
      <c r="A343" s="203"/>
      <c r="B343" s="203"/>
      <c r="C343" s="203"/>
      <c r="D343" s="203"/>
      <c r="E343" s="203"/>
      <c r="F343" s="203"/>
      <c r="G343" s="203"/>
      <c r="H343" s="203"/>
      <c r="I343" s="230"/>
      <c r="J343" s="203"/>
      <c r="K343" s="203"/>
      <c r="L343" s="203"/>
      <c r="M343" s="203"/>
      <c r="N343" s="203"/>
      <c r="O343" s="203"/>
      <c r="P343" s="203"/>
      <c r="Q343" s="203"/>
      <c r="R343" s="203"/>
      <c r="S343" s="203"/>
      <c r="T343" s="203"/>
      <c r="U343" s="203"/>
      <c r="V343" s="203"/>
      <c r="W343" s="203"/>
      <c r="X343" s="203"/>
      <c r="Y343" s="203"/>
      <c r="Z343" s="203"/>
      <c r="AA343" s="203"/>
      <c r="AB343" s="203"/>
    </row>
    <row r="344" spans="1:28" ht="16.5" customHeight="1">
      <c r="A344" s="203"/>
      <c r="B344" s="203"/>
      <c r="C344" s="203"/>
      <c r="D344" s="203"/>
      <c r="E344" s="203"/>
      <c r="F344" s="203"/>
      <c r="G344" s="203"/>
      <c r="H344" s="203"/>
      <c r="I344" s="230"/>
      <c r="J344" s="203"/>
      <c r="K344" s="203"/>
      <c r="L344" s="203"/>
      <c r="M344" s="203"/>
      <c r="N344" s="203"/>
      <c r="O344" s="203"/>
      <c r="P344" s="203"/>
      <c r="Q344" s="203"/>
      <c r="R344" s="203"/>
      <c r="S344" s="203"/>
      <c r="T344" s="203"/>
      <c r="U344" s="203"/>
      <c r="V344" s="203"/>
      <c r="W344" s="203"/>
      <c r="X344" s="203"/>
      <c r="Y344" s="203"/>
      <c r="Z344" s="203"/>
      <c r="AA344" s="203"/>
      <c r="AB344" s="203"/>
    </row>
    <row r="345" spans="1:28" ht="16.5" customHeight="1">
      <c r="A345" s="203"/>
      <c r="B345" s="203"/>
      <c r="C345" s="203"/>
      <c r="D345" s="203"/>
      <c r="E345" s="203"/>
      <c r="F345" s="203"/>
      <c r="G345" s="203"/>
      <c r="H345" s="203"/>
      <c r="I345" s="230"/>
      <c r="J345" s="203"/>
      <c r="K345" s="203"/>
      <c r="L345" s="203"/>
      <c r="M345" s="203"/>
      <c r="N345" s="203"/>
      <c r="O345" s="203"/>
      <c r="P345" s="203"/>
      <c r="Q345" s="203"/>
      <c r="R345" s="203"/>
      <c r="S345" s="203"/>
      <c r="T345" s="203"/>
      <c r="U345" s="203"/>
      <c r="V345" s="203"/>
      <c r="W345" s="203"/>
      <c r="X345" s="203"/>
      <c r="Y345" s="203"/>
      <c r="Z345" s="203"/>
      <c r="AA345" s="203"/>
      <c r="AB345" s="203"/>
    </row>
    <row r="346" spans="1:28" ht="16.5" customHeight="1">
      <c r="A346" s="203"/>
      <c r="B346" s="203"/>
      <c r="C346" s="203"/>
      <c r="D346" s="203"/>
      <c r="E346" s="203"/>
      <c r="F346" s="203"/>
      <c r="G346" s="203"/>
      <c r="H346" s="203"/>
      <c r="I346" s="230"/>
      <c r="J346" s="203"/>
      <c r="K346" s="203"/>
      <c r="L346" s="203"/>
      <c r="M346" s="203"/>
      <c r="N346" s="203"/>
      <c r="O346" s="203"/>
      <c r="P346" s="203"/>
      <c r="Q346" s="203"/>
      <c r="R346" s="203"/>
      <c r="S346" s="203"/>
      <c r="T346" s="203"/>
      <c r="U346" s="203"/>
      <c r="V346" s="203"/>
      <c r="W346" s="203"/>
      <c r="X346" s="203"/>
      <c r="Y346" s="203"/>
      <c r="Z346" s="203"/>
      <c r="AA346" s="203"/>
      <c r="AB346" s="203"/>
    </row>
    <row r="347" spans="1:28" ht="16.5" customHeight="1">
      <c r="A347" s="203"/>
      <c r="B347" s="203"/>
      <c r="C347" s="203"/>
      <c r="D347" s="203"/>
      <c r="E347" s="203"/>
      <c r="F347" s="203"/>
      <c r="G347" s="203"/>
      <c r="H347" s="203"/>
      <c r="I347" s="230"/>
      <c r="J347" s="203"/>
      <c r="K347" s="203"/>
      <c r="L347" s="203"/>
      <c r="M347" s="203"/>
      <c r="N347" s="203"/>
      <c r="O347" s="203"/>
      <c r="P347" s="203"/>
      <c r="Q347" s="203"/>
      <c r="R347" s="203"/>
      <c r="S347" s="203"/>
      <c r="T347" s="203"/>
      <c r="U347" s="203"/>
      <c r="V347" s="203"/>
      <c r="W347" s="203"/>
      <c r="X347" s="203"/>
      <c r="Y347" s="203"/>
      <c r="Z347" s="203"/>
      <c r="AA347" s="203"/>
      <c r="AB347" s="203"/>
    </row>
    <row r="348" spans="1:28" ht="16.5" customHeight="1">
      <c r="A348" s="203"/>
      <c r="B348" s="203"/>
      <c r="C348" s="203"/>
      <c r="D348" s="203"/>
      <c r="E348" s="203"/>
      <c r="F348" s="203"/>
      <c r="G348" s="203"/>
      <c r="H348" s="203"/>
      <c r="I348" s="230"/>
      <c r="J348" s="203"/>
      <c r="K348" s="203"/>
      <c r="L348" s="203"/>
      <c r="M348" s="203"/>
      <c r="N348" s="203"/>
      <c r="O348" s="203"/>
      <c r="P348" s="203"/>
      <c r="Q348" s="203"/>
      <c r="R348" s="203"/>
      <c r="S348" s="203"/>
      <c r="T348" s="203"/>
      <c r="U348" s="203"/>
      <c r="V348" s="203"/>
      <c r="W348" s="203"/>
      <c r="X348" s="203"/>
      <c r="Y348" s="203"/>
      <c r="Z348" s="203"/>
      <c r="AA348" s="203"/>
      <c r="AB348" s="203"/>
    </row>
    <row r="349" spans="1:28" ht="16.5" customHeight="1">
      <c r="A349" s="203"/>
      <c r="B349" s="203"/>
      <c r="C349" s="203"/>
      <c r="D349" s="203"/>
      <c r="E349" s="203"/>
      <c r="F349" s="203"/>
      <c r="G349" s="203"/>
      <c r="H349" s="203"/>
      <c r="I349" s="230"/>
      <c r="J349" s="203"/>
      <c r="K349" s="203"/>
      <c r="L349" s="203"/>
      <c r="M349" s="203"/>
      <c r="N349" s="203"/>
      <c r="O349" s="203"/>
      <c r="P349" s="203"/>
      <c r="Q349" s="203"/>
      <c r="R349" s="203"/>
      <c r="S349" s="203"/>
      <c r="T349" s="203"/>
      <c r="U349" s="203"/>
      <c r="V349" s="203"/>
      <c r="W349" s="203"/>
      <c r="X349" s="203"/>
      <c r="Y349" s="203"/>
      <c r="Z349" s="203"/>
      <c r="AA349" s="203"/>
      <c r="AB349" s="203"/>
    </row>
    <row r="350" spans="1:28" ht="16.5" customHeight="1">
      <c r="A350" s="203"/>
      <c r="B350" s="203"/>
      <c r="C350" s="203"/>
      <c r="D350" s="203"/>
      <c r="E350" s="203"/>
      <c r="F350" s="203"/>
      <c r="G350" s="203"/>
      <c r="H350" s="203"/>
      <c r="I350" s="230"/>
      <c r="J350" s="203"/>
      <c r="K350" s="203"/>
      <c r="L350" s="203"/>
      <c r="M350" s="203"/>
      <c r="N350" s="203"/>
      <c r="O350" s="203"/>
      <c r="P350" s="203"/>
      <c r="Q350" s="203"/>
      <c r="R350" s="203"/>
      <c r="S350" s="203"/>
      <c r="T350" s="203"/>
      <c r="U350" s="203"/>
      <c r="V350" s="203"/>
      <c r="W350" s="203"/>
      <c r="X350" s="203"/>
      <c r="Y350" s="203"/>
      <c r="Z350" s="203"/>
      <c r="AA350" s="203"/>
      <c r="AB350" s="203"/>
    </row>
    <row r="351" spans="1:28" ht="16.5" customHeight="1">
      <c r="A351" s="203"/>
      <c r="B351" s="203"/>
      <c r="C351" s="203"/>
      <c r="D351" s="203"/>
      <c r="E351" s="203"/>
      <c r="F351" s="203"/>
      <c r="G351" s="203"/>
      <c r="H351" s="203"/>
      <c r="I351" s="230"/>
      <c r="J351" s="203"/>
      <c r="K351" s="203"/>
      <c r="L351" s="203"/>
      <c r="M351" s="203"/>
      <c r="N351" s="203"/>
      <c r="O351" s="203"/>
      <c r="P351" s="203"/>
      <c r="Q351" s="203"/>
      <c r="R351" s="203"/>
      <c r="S351" s="203"/>
      <c r="T351" s="203"/>
      <c r="U351" s="203"/>
      <c r="V351" s="203"/>
      <c r="W351" s="203"/>
      <c r="X351" s="203"/>
      <c r="Y351" s="203"/>
      <c r="Z351" s="203"/>
      <c r="AA351" s="203"/>
      <c r="AB351" s="203"/>
    </row>
    <row r="352" spans="1:28" ht="16.5" customHeight="1">
      <c r="A352" s="203"/>
      <c r="B352" s="203"/>
      <c r="C352" s="203"/>
      <c r="D352" s="203"/>
      <c r="E352" s="203"/>
      <c r="F352" s="203"/>
      <c r="G352" s="203"/>
      <c r="H352" s="203"/>
      <c r="I352" s="230"/>
      <c r="J352" s="203"/>
      <c r="K352" s="203"/>
      <c r="L352" s="203"/>
      <c r="M352" s="203"/>
      <c r="N352" s="203"/>
      <c r="O352" s="203"/>
      <c r="P352" s="203"/>
      <c r="Q352" s="203"/>
      <c r="R352" s="203"/>
      <c r="S352" s="203"/>
      <c r="T352" s="203"/>
      <c r="U352" s="203"/>
      <c r="V352" s="203"/>
      <c r="W352" s="203"/>
      <c r="X352" s="203"/>
      <c r="Y352" s="203"/>
      <c r="Z352" s="203"/>
      <c r="AA352" s="203"/>
      <c r="AB352" s="203"/>
    </row>
    <row r="353" spans="1:28" ht="16.5" customHeight="1">
      <c r="A353" s="203"/>
      <c r="B353" s="203"/>
      <c r="C353" s="203"/>
      <c r="D353" s="203"/>
      <c r="E353" s="203"/>
      <c r="F353" s="203"/>
      <c r="G353" s="203"/>
      <c r="H353" s="203"/>
      <c r="I353" s="230"/>
      <c r="J353" s="203"/>
      <c r="K353" s="203"/>
      <c r="L353" s="203"/>
      <c r="M353" s="203"/>
      <c r="N353" s="203"/>
      <c r="O353" s="203"/>
      <c r="P353" s="203"/>
      <c r="Q353" s="203"/>
      <c r="R353" s="203"/>
      <c r="S353" s="203"/>
      <c r="T353" s="203"/>
      <c r="U353" s="203"/>
      <c r="V353" s="203"/>
      <c r="W353" s="203"/>
      <c r="X353" s="203"/>
      <c r="Y353" s="203"/>
      <c r="Z353" s="203"/>
      <c r="AA353" s="203"/>
      <c r="AB353" s="203"/>
    </row>
    <row r="354" spans="1:28" ht="16.5" customHeight="1">
      <c r="A354" s="203"/>
      <c r="B354" s="203"/>
      <c r="C354" s="203"/>
      <c r="D354" s="203"/>
      <c r="E354" s="203"/>
      <c r="F354" s="203"/>
      <c r="G354" s="203"/>
      <c r="H354" s="203"/>
      <c r="I354" s="230"/>
      <c r="J354" s="203"/>
      <c r="K354" s="203"/>
      <c r="L354" s="203"/>
      <c r="M354" s="203"/>
      <c r="N354" s="203"/>
      <c r="O354" s="203"/>
      <c r="P354" s="203"/>
      <c r="Q354" s="203"/>
      <c r="R354" s="203"/>
      <c r="S354" s="203"/>
      <c r="T354" s="203"/>
      <c r="U354" s="203"/>
      <c r="V354" s="203"/>
      <c r="W354" s="203"/>
      <c r="X354" s="203"/>
      <c r="Y354" s="203"/>
      <c r="Z354" s="203"/>
      <c r="AA354" s="203"/>
      <c r="AB354" s="203"/>
    </row>
    <row r="355" spans="1:28" ht="16.5" customHeight="1">
      <c r="A355" s="203"/>
      <c r="B355" s="203"/>
      <c r="C355" s="203"/>
      <c r="D355" s="203"/>
      <c r="E355" s="203"/>
      <c r="F355" s="203"/>
      <c r="G355" s="203"/>
      <c r="H355" s="203"/>
      <c r="I355" s="230"/>
      <c r="J355" s="203"/>
      <c r="K355" s="203"/>
      <c r="L355" s="203"/>
      <c r="M355" s="203"/>
      <c r="N355" s="203"/>
      <c r="O355" s="203"/>
      <c r="P355" s="203"/>
      <c r="Q355" s="203"/>
      <c r="R355" s="203"/>
      <c r="S355" s="203"/>
      <c r="T355" s="203"/>
      <c r="U355" s="203"/>
      <c r="V355" s="203"/>
      <c r="W355" s="203"/>
      <c r="X355" s="203"/>
      <c r="Y355" s="203"/>
      <c r="Z355" s="203"/>
      <c r="AA355" s="203"/>
      <c r="AB355" s="203"/>
    </row>
    <row r="356" spans="1:28" ht="16.5" customHeight="1">
      <c r="A356" s="203"/>
      <c r="B356" s="203"/>
      <c r="C356" s="203"/>
      <c r="D356" s="203"/>
      <c r="E356" s="203"/>
      <c r="F356" s="203"/>
      <c r="G356" s="203"/>
      <c r="H356" s="203"/>
      <c r="I356" s="230"/>
      <c r="J356" s="203"/>
      <c r="K356" s="203"/>
      <c r="L356" s="203"/>
      <c r="M356" s="203"/>
      <c r="N356" s="203"/>
      <c r="O356" s="203"/>
      <c r="P356" s="203"/>
      <c r="Q356" s="203"/>
      <c r="R356" s="203"/>
      <c r="S356" s="203"/>
      <c r="T356" s="203"/>
      <c r="U356" s="203"/>
      <c r="V356" s="203"/>
      <c r="W356" s="203"/>
      <c r="X356" s="203"/>
      <c r="Y356" s="203"/>
      <c r="Z356" s="203"/>
      <c r="AA356" s="203"/>
      <c r="AB356" s="203"/>
    </row>
    <row r="357" spans="1:28" ht="16.5" customHeight="1">
      <c r="A357" s="203"/>
      <c r="B357" s="203"/>
      <c r="C357" s="203"/>
      <c r="D357" s="203"/>
      <c r="E357" s="203"/>
      <c r="F357" s="203"/>
      <c r="G357" s="203"/>
      <c r="H357" s="203"/>
      <c r="I357" s="230"/>
      <c r="J357" s="203"/>
      <c r="K357" s="203"/>
      <c r="L357" s="203"/>
      <c r="M357" s="203"/>
      <c r="N357" s="203"/>
      <c r="O357" s="203"/>
      <c r="P357" s="203"/>
      <c r="Q357" s="203"/>
      <c r="R357" s="203"/>
      <c r="S357" s="203"/>
      <c r="T357" s="203"/>
      <c r="U357" s="203"/>
      <c r="V357" s="203"/>
      <c r="W357" s="203"/>
      <c r="X357" s="203"/>
      <c r="Y357" s="203"/>
      <c r="Z357" s="203"/>
      <c r="AA357" s="203"/>
      <c r="AB357" s="203"/>
    </row>
    <row r="358" spans="1:28" ht="16.5" customHeight="1">
      <c r="A358" s="203"/>
      <c r="B358" s="203"/>
      <c r="C358" s="203"/>
      <c r="D358" s="203"/>
      <c r="E358" s="203"/>
      <c r="F358" s="203"/>
      <c r="G358" s="203"/>
      <c r="H358" s="203"/>
      <c r="I358" s="230"/>
      <c r="J358" s="203"/>
      <c r="K358" s="203"/>
      <c r="L358" s="203"/>
      <c r="M358" s="203"/>
      <c r="N358" s="203"/>
      <c r="O358" s="203"/>
      <c r="P358" s="203"/>
      <c r="Q358" s="203"/>
      <c r="R358" s="203"/>
      <c r="S358" s="203"/>
      <c r="T358" s="203"/>
      <c r="U358" s="203"/>
      <c r="V358" s="203"/>
      <c r="W358" s="203"/>
      <c r="X358" s="203"/>
      <c r="Y358" s="203"/>
      <c r="Z358" s="203"/>
      <c r="AA358" s="203"/>
      <c r="AB358" s="203"/>
    </row>
    <row r="359" spans="1:28" ht="16.5" customHeight="1">
      <c r="A359" s="203"/>
      <c r="B359" s="203"/>
      <c r="C359" s="203"/>
      <c r="D359" s="203"/>
      <c r="E359" s="203"/>
      <c r="F359" s="203"/>
      <c r="G359" s="203"/>
      <c r="H359" s="203"/>
      <c r="I359" s="230"/>
      <c r="J359" s="203"/>
      <c r="K359" s="203"/>
      <c r="L359" s="203"/>
      <c r="M359" s="203"/>
      <c r="N359" s="203"/>
      <c r="O359" s="203"/>
      <c r="P359" s="203"/>
      <c r="Q359" s="203"/>
      <c r="R359" s="203"/>
      <c r="S359" s="203"/>
      <c r="T359" s="203"/>
      <c r="U359" s="203"/>
      <c r="V359" s="203"/>
      <c r="W359" s="203"/>
      <c r="X359" s="203"/>
      <c r="Y359" s="203"/>
      <c r="Z359" s="203"/>
      <c r="AA359" s="203"/>
      <c r="AB359" s="203"/>
    </row>
    <row r="360" spans="1:28" ht="16.5" customHeight="1">
      <c r="A360" s="203"/>
      <c r="B360" s="203"/>
      <c r="C360" s="203"/>
      <c r="D360" s="203"/>
      <c r="E360" s="203"/>
      <c r="F360" s="203"/>
      <c r="G360" s="203"/>
      <c r="H360" s="203"/>
      <c r="I360" s="230"/>
      <c r="J360" s="203"/>
      <c r="K360" s="203"/>
      <c r="L360" s="203"/>
      <c r="M360" s="203"/>
      <c r="N360" s="203"/>
      <c r="O360" s="203"/>
      <c r="P360" s="203"/>
      <c r="Q360" s="203"/>
      <c r="R360" s="203"/>
      <c r="S360" s="203"/>
      <c r="T360" s="203"/>
      <c r="U360" s="203"/>
      <c r="V360" s="203"/>
      <c r="W360" s="203"/>
      <c r="X360" s="203"/>
      <c r="Y360" s="203"/>
      <c r="Z360" s="203"/>
      <c r="AA360" s="203"/>
      <c r="AB360" s="203"/>
    </row>
    <row r="361" spans="1:28" ht="16.5" customHeight="1">
      <c r="A361" s="203"/>
      <c r="B361" s="203"/>
      <c r="C361" s="203"/>
      <c r="D361" s="203"/>
      <c r="E361" s="203"/>
      <c r="F361" s="203"/>
      <c r="G361" s="203"/>
      <c r="H361" s="203"/>
      <c r="I361" s="230"/>
      <c r="J361" s="203"/>
      <c r="K361" s="203"/>
      <c r="L361" s="203"/>
      <c r="M361" s="203"/>
      <c r="N361" s="203"/>
      <c r="O361" s="203"/>
      <c r="P361" s="203"/>
      <c r="Q361" s="203"/>
      <c r="R361" s="203"/>
      <c r="S361" s="203"/>
      <c r="T361" s="203"/>
      <c r="U361" s="203"/>
      <c r="V361" s="203"/>
      <c r="W361" s="203"/>
      <c r="X361" s="203"/>
      <c r="Y361" s="203"/>
      <c r="Z361" s="203"/>
      <c r="AA361" s="203"/>
      <c r="AB361" s="203"/>
    </row>
    <row r="362" spans="1:28" ht="16.5" customHeight="1">
      <c r="A362" s="203"/>
      <c r="B362" s="203"/>
      <c r="C362" s="203"/>
      <c r="D362" s="203"/>
      <c r="E362" s="203"/>
      <c r="F362" s="203"/>
      <c r="G362" s="203"/>
      <c r="H362" s="203"/>
      <c r="I362" s="230"/>
      <c r="J362" s="203"/>
      <c r="K362" s="203"/>
      <c r="L362" s="203"/>
      <c r="M362" s="203"/>
      <c r="N362" s="203"/>
      <c r="O362" s="203"/>
      <c r="P362" s="203"/>
      <c r="Q362" s="203"/>
      <c r="R362" s="203"/>
      <c r="S362" s="203"/>
      <c r="T362" s="203"/>
      <c r="U362" s="203"/>
      <c r="V362" s="203"/>
      <c r="W362" s="203"/>
      <c r="X362" s="203"/>
      <c r="Y362" s="203"/>
      <c r="Z362" s="203"/>
      <c r="AA362" s="203"/>
      <c r="AB362" s="203"/>
    </row>
    <row r="363" spans="1:28" ht="16.5" customHeight="1">
      <c r="A363" s="203"/>
      <c r="B363" s="203"/>
      <c r="C363" s="203"/>
      <c r="D363" s="203"/>
      <c r="E363" s="203"/>
      <c r="F363" s="203"/>
      <c r="G363" s="203"/>
      <c r="H363" s="203"/>
      <c r="I363" s="230"/>
      <c r="J363" s="203"/>
      <c r="K363" s="203"/>
      <c r="L363" s="203"/>
      <c r="M363" s="203"/>
      <c r="N363" s="203"/>
      <c r="O363" s="203"/>
      <c r="P363" s="203"/>
      <c r="Q363" s="203"/>
      <c r="R363" s="203"/>
      <c r="S363" s="203"/>
      <c r="T363" s="203"/>
      <c r="U363" s="203"/>
      <c r="V363" s="203"/>
      <c r="W363" s="203"/>
      <c r="X363" s="203"/>
      <c r="Y363" s="203"/>
      <c r="Z363" s="203"/>
      <c r="AA363" s="203"/>
      <c r="AB363" s="203"/>
    </row>
    <row r="364" spans="1:28" ht="16.5" customHeight="1">
      <c r="A364" s="203"/>
      <c r="B364" s="203"/>
      <c r="C364" s="203"/>
      <c r="D364" s="203"/>
      <c r="E364" s="203"/>
      <c r="F364" s="203"/>
      <c r="G364" s="203"/>
      <c r="H364" s="203"/>
      <c r="I364" s="230"/>
      <c r="J364" s="203"/>
      <c r="K364" s="203"/>
      <c r="L364" s="203"/>
      <c r="M364" s="203"/>
      <c r="N364" s="203"/>
      <c r="O364" s="203"/>
      <c r="P364" s="203"/>
      <c r="Q364" s="203"/>
      <c r="R364" s="203"/>
      <c r="S364" s="203"/>
      <c r="T364" s="203"/>
      <c r="U364" s="203"/>
      <c r="V364" s="203"/>
      <c r="W364" s="203"/>
      <c r="X364" s="203"/>
      <c r="Y364" s="203"/>
      <c r="Z364" s="203"/>
      <c r="AA364" s="203"/>
      <c r="AB364" s="203"/>
    </row>
    <row r="365" spans="1:28" ht="16.5" customHeight="1">
      <c r="A365" s="203"/>
      <c r="B365" s="203"/>
      <c r="C365" s="203"/>
      <c r="D365" s="203"/>
      <c r="E365" s="203"/>
      <c r="F365" s="203"/>
      <c r="G365" s="203"/>
      <c r="H365" s="203"/>
      <c r="I365" s="230"/>
      <c r="J365" s="203"/>
      <c r="K365" s="203"/>
      <c r="L365" s="203"/>
      <c r="M365" s="203"/>
      <c r="N365" s="203"/>
      <c r="O365" s="203"/>
      <c r="P365" s="203"/>
      <c r="Q365" s="203"/>
      <c r="R365" s="203"/>
      <c r="S365" s="203"/>
      <c r="T365" s="203"/>
      <c r="U365" s="203"/>
      <c r="V365" s="203"/>
      <c r="W365" s="203"/>
      <c r="X365" s="203"/>
      <c r="Y365" s="203"/>
      <c r="Z365" s="203"/>
      <c r="AA365" s="203"/>
      <c r="AB365" s="203"/>
    </row>
    <row r="366" spans="1:28" ht="16.5" customHeight="1">
      <c r="A366" s="203"/>
      <c r="B366" s="203"/>
      <c r="C366" s="203"/>
      <c r="D366" s="203"/>
      <c r="E366" s="203"/>
      <c r="F366" s="203"/>
      <c r="G366" s="203"/>
      <c r="H366" s="203"/>
      <c r="I366" s="230"/>
      <c r="J366" s="203"/>
      <c r="K366" s="203"/>
      <c r="L366" s="203"/>
      <c r="M366" s="203"/>
      <c r="N366" s="203"/>
      <c r="O366" s="203"/>
      <c r="P366" s="203"/>
      <c r="Q366" s="203"/>
      <c r="R366" s="203"/>
      <c r="S366" s="203"/>
      <c r="T366" s="203"/>
      <c r="U366" s="203"/>
      <c r="V366" s="203"/>
      <c r="W366" s="203"/>
      <c r="X366" s="203"/>
      <c r="Y366" s="203"/>
      <c r="Z366" s="203"/>
      <c r="AA366" s="203"/>
      <c r="AB366" s="203"/>
    </row>
    <row r="367" spans="1:28" ht="16.5" customHeight="1">
      <c r="A367" s="203"/>
      <c r="B367" s="203"/>
      <c r="C367" s="203"/>
      <c r="D367" s="203"/>
      <c r="E367" s="203"/>
      <c r="F367" s="203"/>
      <c r="G367" s="203"/>
      <c r="H367" s="203"/>
      <c r="I367" s="230"/>
      <c r="J367" s="203"/>
      <c r="K367" s="203"/>
      <c r="L367" s="203"/>
      <c r="M367" s="203"/>
      <c r="N367" s="203"/>
      <c r="O367" s="203"/>
      <c r="P367" s="203"/>
      <c r="Q367" s="203"/>
      <c r="R367" s="203"/>
      <c r="S367" s="203"/>
      <c r="T367" s="203"/>
      <c r="U367" s="203"/>
      <c r="V367" s="203"/>
      <c r="W367" s="203"/>
      <c r="X367" s="203"/>
      <c r="Y367" s="203"/>
      <c r="Z367" s="203"/>
      <c r="AA367" s="203"/>
      <c r="AB367" s="203"/>
    </row>
    <row r="368" spans="1:28" ht="16.5" customHeight="1">
      <c r="A368" s="203"/>
      <c r="B368" s="203"/>
      <c r="C368" s="203"/>
      <c r="D368" s="203"/>
      <c r="E368" s="203"/>
      <c r="F368" s="203"/>
      <c r="G368" s="203"/>
      <c r="H368" s="203"/>
      <c r="I368" s="230"/>
      <c r="J368" s="203"/>
      <c r="K368" s="203"/>
      <c r="L368" s="203"/>
      <c r="M368" s="203"/>
      <c r="N368" s="203"/>
      <c r="O368" s="203"/>
      <c r="P368" s="203"/>
      <c r="Q368" s="203"/>
      <c r="R368" s="203"/>
      <c r="S368" s="203"/>
      <c r="T368" s="203"/>
      <c r="U368" s="203"/>
      <c r="V368" s="203"/>
      <c r="W368" s="203"/>
      <c r="X368" s="203"/>
      <c r="Y368" s="203"/>
      <c r="Z368" s="203"/>
      <c r="AA368" s="203"/>
      <c r="AB368" s="203"/>
    </row>
    <row r="369" spans="1:28" ht="16.5" customHeight="1">
      <c r="A369" s="203"/>
      <c r="B369" s="203"/>
      <c r="C369" s="203"/>
      <c r="D369" s="203"/>
      <c r="E369" s="203"/>
      <c r="F369" s="203"/>
      <c r="G369" s="203"/>
      <c r="H369" s="203"/>
      <c r="I369" s="230"/>
      <c r="J369" s="203"/>
      <c r="K369" s="203"/>
      <c r="L369" s="203"/>
      <c r="M369" s="203"/>
      <c r="N369" s="203"/>
      <c r="O369" s="203"/>
      <c r="P369" s="203"/>
      <c r="Q369" s="203"/>
      <c r="R369" s="203"/>
      <c r="S369" s="203"/>
      <c r="T369" s="203"/>
      <c r="U369" s="203"/>
      <c r="V369" s="203"/>
      <c r="W369" s="203"/>
      <c r="X369" s="203"/>
      <c r="Y369" s="203"/>
      <c r="Z369" s="203"/>
      <c r="AA369" s="203"/>
      <c r="AB369" s="203"/>
    </row>
    <row r="370" spans="1:28" ht="16.5" customHeight="1">
      <c r="A370" s="203"/>
      <c r="B370" s="203"/>
      <c r="C370" s="203"/>
      <c r="D370" s="203"/>
      <c r="E370" s="203"/>
      <c r="F370" s="203"/>
      <c r="G370" s="203"/>
      <c r="H370" s="203"/>
      <c r="I370" s="230"/>
      <c r="J370" s="203"/>
      <c r="K370" s="203"/>
      <c r="L370" s="203"/>
      <c r="M370" s="203"/>
      <c r="N370" s="203"/>
      <c r="O370" s="203"/>
      <c r="P370" s="203"/>
      <c r="Q370" s="203"/>
      <c r="R370" s="203"/>
      <c r="S370" s="203"/>
      <c r="T370" s="203"/>
      <c r="U370" s="203"/>
      <c r="V370" s="203"/>
      <c r="W370" s="203"/>
      <c r="X370" s="203"/>
      <c r="Y370" s="203"/>
      <c r="Z370" s="203"/>
      <c r="AA370" s="203"/>
      <c r="AB370" s="203"/>
    </row>
    <row r="371" spans="1:28" ht="16.5" customHeight="1">
      <c r="A371" s="203"/>
      <c r="B371" s="203"/>
      <c r="C371" s="203"/>
      <c r="D371" s="203"/>
      <c r="E371" s="203"/>
      <c r="F371" s="203"/>
      <c r="G371" s="203"/>
      <c r="H371" s="203"/>
      <c r="I371" s="230"/>
      <c r="J371" s="203"/>
      <c r="K371" s="203"/>
      <c r="L371" s="203"/>
      <c r="M371" s="203"/>
      <c r="N371" s="203"/>
      <c r="O371" s="203"/>
      <c r="P371" s="203"/>
      <c r="Q371" s="203"/>
      <c r="R371" s="203"/>
      <c r="S371" s="203"/>
      <c r="T371" s="203"/>
      <c r="U371" s="203"/>
      <c r="V371" s="203"/>
      <c r="W371" s="203"/>
      <c r="X371" s="203"/>
      <c r="Y371" s="203"/>
      <c r="Z371" s="203"/>
      <c r="AA371" s="203"/>
      <c r="AB371" s="203"/>
    </row>
    <row r="372" spans="1:28" ht="16.5" customHeight="1">
      <c r="A372" s="203"/>
      <c r="B372" s="203"/>
      <c r="C372" s="203"/>
      <c r="D372" s="203"/>
      <c r="E372" s="203"/>
      <c r="F372" s="203"/>
      <c r="G372" s="203"/>
      <c r="H372" s="203"/>
      <c r="I372" s="230"/>
      <c r="J372" s="203"/>
      <c r="K372" s="203"/>
      <c r="L372" s="203"/>
      <c r="M372" s="203"/>
      <c r="N372" s="203"/>
      <c r="O372" s="203"/>
      <c r="P372" s="203"/>
      <c r="Q372" s="203"/>
      <c r="R372" s="203"/>
      <c r="S372" s="203"/>
      <c r="T372" s="203"/>
      <c r="U372" s="203"/>
      <c r="V372" s="203"/>
      <c r="W372" s="203"/>
      <c r="X372" s="203"/>
      <c r="Y372" s="203"/>
      <c r="Z372" s="203"/>
      <c r="AA372" s="203"/>
      <c r="AB372" s="203"/>
    </row>
    <row r="373" spans="1:28" ht="16.5" customHeight="1">
      <c r="A373" s="203"/>
      <c r="B373" s="203"/>
      <c r="C373" s="203"/>
      <c r="D373" s="203"/>
      <c r="E373" s="203"/>
      <c r="F373" s="203"/>
      <c r="G373" s="203"/>
      <c r="H373" s="203"/>
      <c r="I373" s="230"/>
      <c r="J373" s="203"/>
      <c r="K373" s="203"/>
      <c r="L373" s="203"/>
      <c r="M373" s="203"/>
      <c r="N373" s="203"/>
      <c r="O373" s="203"/>
      <c r="P373" s="203"/>
      <c r="Q373" s="203"/>
      <c r="R373" s="203"/>
      <c r="S373" s="203"/>
      <c r="T373" s="203"/>
      <c r="U373" s="203"/>
      <c r="V373" s="203"/>
      <c r="W373" s="203"/>
      <c r="X373" s="203"/>
      <c r="Y373" s="203"/>
      <c r="Z373" s="203"/>
      <c r="AA373" s="203"/>
      <c r="AB373" s="203"/>
    </row>
    <row r="374" spans="1:28" ht="16.5" customHeight="1">
      <c r="A374" s="203"/>
      <c r="B374" s="203"/>
      <c r="C374" s="203"/>
      <c r="D374" s="203"/>
      <c r="E374" s="203"/>
      <c r="F374" s="203"/>
      <c r="G374" s="203"/>
      <c r="H374" s="203"/>
      <c r="I374" s="230"/>
      <c r="J374" s="203"/>
      <c r="K374" s="203"/>
      <c r="L374" s="203"/>
      <c r="M374" s="203"/>
      <c r="N374" s="203"/>
      <c r="O374" s="203"/>
      <c r="P374" s="203"/>
      <c r="Q374" s="203"/>
      <c r="R374" s="203"/>
      <c r="S374" s="203"/>
      <c r="T374" s="203"/>
      <c r="U374" s="203"/>
      <c r="V374" s="203"/>
      <c r="W374" s="203"/>
      <c r="X374" s="203"/>
      <c r="Y374" s="203"/>
      <c r="Z374" s="203"/>
      <c r="AA374" s="203"/>
      <c r="AB374" s="203"/>
    </row>
    <row r="375" spans="1:28" ht="16.5" customHeight="1">
      <c r="A375" s="203"/>
      <c r="B375" s="203"/>
      <c r="C375" s="203"/>
      <c r="D375" s="203"/>
      <c r="E375" s="203"/>
      <c r="F375" s="203"/>
      <c r="G375" s="203"/>
      <c r="H375" s="203"/>
      <c r="I375" s="230"/>
      <c r="J375" s="203"/>
      <c r="K375" s="203"/>
      <c r="L375" s="203"/>
      <c r="M375" s="203"/>
      <c r="N375" s="203"/>
      <c r="O375" s="203"/>
      <c r="P375" s="203"/>
      <c r="Q375" s="203"/>
      <c r="R375" s="203"/>
      <c r="S375" s="203"/>
      <c r="T375" s="203"/>
      <c r="U375" s="203"/>
      <c r="V375" s="203"/>
      <c r="W375" s="203"/>
      <c r="X375" s="203"/>
      <c r="Y375" s="203"/>
      <c r="Z375" s="203"/>
      <c r="AA375" s="203"/>
      <c r="AB375" s="203"/>
    </row>
    <row r="376" spans="1:28" ht="16.5" customHeight="1">
      <c r="A376" s="203"/>
      <c r="B376" s="203"/>
      <c r="C376" s="203"/>
      <c r="D376" s="203"/>
      <c r="E376" s="203"/>
      <c r="F376" s="203"/>
      <c r="G376" s="203"/>
      <c r="H376" s="203"/>
      <c r="I376" s="230"/>
      <c r="J376" s="203"/>
      <c r="K376" s="203"/>
      <c r="L376" s="203"/>
      <c r="M376" s="203"/>
      <c r="N376" s="203"/>
      <c r="O376" s="203"/>
      <c r="P376" s="203"/>
      <c r="Q376" s="203"/>
      <c r="R376" s="203"/>
      <c r="S376" s="203"/>
      <c r="T376" s="203"/>
      <c r="U376" s="203"/>
      <c r="V376" s="203"/>
      <c r="W376" s="203"/>
      <c r="X376" s="203"/>
      <c r="Y376" s="203"/>
      <c r="Z376" s="203"/>
      <c r="AA376" s="203"/>
      <c r="AB376" s="203"/>
    </row>
    <row r="377" spans="1:28" ht="16.5" customHeight="1">
      <c r="A377" s="203"/>
      <c r="B377" s="203"/>
      <c r="C377" s="203"/>
      <c r="D377" s="203"/>
      <c r="E377" s="203"/>
      <c r="F377" s="203"/>
      <c r="G377" s="203"/>
      <c r="H377" s="203"/>
      <c r="I377" s="230"/>
      <c r="J377" s="203"/>
      <c r="K377" s="203"/>
      <c r="L377" s="203"/>
      <c r="M377" s="203"/>
      <c r="N377" s="203"/>
      <c r="O377" s="203"/>
      <c r="P377" s="203"/>
      <c r="Q377" s="203"/>
      <c r="R377" s="203"/>
      <c r="S377" s="203"/>
      <c r="T377" s="203"/>
      <c r="U377" s="203"/>
      <c r="V377" s="203"/>
      <c r="W377" s="203"/>
      <c r="X377" s="203"/>
      <c r="Y377" s="203"/>
      <c r="Z377" s="203"/>
      <c r="AA377" s="203"/>
      <c r="AB377" s="203"/>
    </row>
    <row r="378" spans="1:28" ht="16.5" customHeight="1">
      <c r="A378" s="203"/>
      <c r="B378" s="203"/>
      <c r="C378" s="203"/>
      <c r="D378" s="203"/>
      <c r="E378" s="203"/>
      <c r="F378" s="203"/>
      <c r="G378" s="203"/>
      <c r="H378" s="203"/>
      <c r="I378" s="230"/>
      <c r="J378" s="203"/>
      <c r="K378" s="203"/>
      <c r="L378" s="203"/>
      <c r="M378" s="203"/>
      <c r="N378" s="203"/>
      <c r="O378" s="203"/>
      <c r="P378" s="203"/>
      <c r="Q378" s="203"/>
      <c r="R378" s="203"/>
      <c r="S378" s="203"/>
      <c r="T378" s="203"/>
      <c r="U378" s="203"/>
      <c r="V378" s="203"/>
      <c r="W378" s="203"/>
      <c r="X378" s="203"/>
      <c r="Y378" s="203"/>
      <c r="Z378" s="203"/>
      <c r="AA378" s="203"/>
      <c r="AB378" s="203"/>
    </row>
    <row r="379" spans="1:28" ht="16.5" customHeight="1">
      <c r="A379" s="203"/>
      <c r="B379" s="203"/>
      <c r="C379" s="203"/>
      <c r="D379" s="203"/>
      <c r="E379" s="203"/>
      <c r="F379" s="203"/>
      <c r="G379" s="203"/>
      <c r="H379" s="203"/>
      <c r="I379" s="230"/>
      <c r="J379" s="203"/>
      <c r="K379" s="203"/>
      <c r="L379" s="203"/>
      <c r="M379" s="203"/>
      <c r="N379" s="203"/>
      <c r="O379" s="203"/>
      <c r="P379" s="203"/>
      <c r="Q379" s="203"/>
      <c r="R379" s="203"/>
      <c r="S379" s="203"/>
      <c r="T379" s="203"/>
      <c r="U379" s="203"/>
      <c r="V379" s="203"/>
      <c r="W379" s="203"/>
      <c r="X379" s="203"/>
      <c r="Y379" s="203"/>
      <c r="Z379" s="203"/>
      <c r="AA379" s="203"/>
      <c r="AB379" s="203"/>
    </row>
    <row r="380" spans="1:28" ht="16.5" customHeight="1">
      <c r="A380" s="203"/>
      <c r="B380" s="203"/>
      <c r="C380" s="203"/>
      <c r="D380" s="203"/>
      <c r="E380" s="203"/>
      <c r="F380" s="203"/>
      <c r="G380" s="203"/>
      <c r="H380" s="203"/>
      <c r="I380" s="230"/>
      <c r="J380" s="203"/>
      <c r="K380" s="203"/>
      <c r="L380" s="203"/>
      <c r="M380" s="203"/>
      <c r="N380" s="203"/>
      <c r="O380" s="203"/>
      <c r="P380" s="203"/>
      <c r="Q380" s="203"/>
      <c r="R380" s="203"/>
      <c r="S380" s="203"/>
      <c r="T380" s="203"/>
      <c r="U380" s="203"/>
      <c r="V380" s="203"/>
      <c r="W380" s="203"/>
      <c r="X380" s="203"/>
      <c r="Y380" s="203"/>
      <c r="Z380" s="203"/>
      <c r="AA380" s="203"/>
      <c r="AB380" s="203"/>
    </row>
    <row r="381" spans="1:28" ht="16.5" customHeight="1">
      <c r="A381" s="203"/>
      <c r="B381" s="203"/>
      <c r="C381" s="203"/>
      <c r="D381" s="203"/>
      <c r="E381" s="203"/>
      <c r="F381" s="203"/>
      <c r="G381" s="203"/>
      <c r="H381" s="203"/>
      <c r="I381" s="230"/>
      <c r="J381" s="203"/>
      <c r="K381" s="203"/>
      <c r="L381" s="203"/>
      <c r="M381" s="203"/>
      <c r="N381" s="203"/>
      <c r="O381" s="203"/>
      <c r="P381" s="203"/>
      <c r="Q381" s="203"/>
      <c r="R381" s="203"/>
      <c r="S381" s="203"/>
      <c r="T381" s="203"/>
      <c r="U381" s="203"/>
      <c r="V381" s="203"/>
      <c r="W381" s="203"/>
      <c r="X381" s="203"/>
      <c r="Y381" s="203"/>
      <c r="Z381" s="203"/>
      <c r="AA381" s="203"/>
      <c r="AB381" s="203"/>
    </row>
    <row r="382" spans="1:28" ht="16.5" customHeight="1">
      <c r="A382" s="203"/>
      <c r="B382" s="203"/>
      <c r="C382" s="203"/>
      <c r="D382" s="203"/>
      <c r="E382" s="203"/>
      <c r="F382" s="203"/>
      <c r="G382" s="203"/>
      <c r="H382" s="203"/>
      <c r="I382" s="230"/>
      <c r="J382" s="203"/>
      <c r="K382" s="203"/>
      <c r="L382" s="203"/>
      <c r="M382" s="203"/>
      <c r="N382" s="203"/>
      <c r="O382" s="203"/>
      <c r="P382" s="203"/>
      <c r="Q382" s="203"/>
      <c r="R382" s="203"/>
      <c r="S382" s="203"/>
      <c r="T382" s="203"/>
      <c r="U382" s="203"/>
      <c r="V382" s="203"/>
      <c r="W382" s="203"/>
      <c r="X382" s="203"/>
      <c r="Y382" s="203"/>
      <c r="Z382" s="203"/>
      <c r="AA382" s="203"/>
      <c r="AB382" s="203"/>
    </row>
    <row r="383" spans="1:28" ht="16.5" customHeight="1">
      <c r="A383" s="203"/>
      <c r="B383" s="203"/>
      <c r="C383" s="203"/>
      <c r="D383" s="203"/>
      <c r="E383" s="203"/>
      <c r="F383" s="203"/>
      <c r="G383" s="203"/>
      <c r="H383" s="203"/>
      <c r="I383" s="230"/>
      <c r="J383" s="203"/>
      <c r="K383" s="203"/>
      <c r="L383" s="203"/>
      <c r="M383" s="203"/>
      <c r="N383" s="203"/>
      <c r="O383" s="203"/>
      <c r="P383" s="203"/>
      <c r="Q383" s="203"/>
      <c r="R383" s="203"/>
      <c r="S383" s="203"/>
      <c r="T383" s="203"/>
      <c r="U383" s="203"/>
      <c r="V383" s="203"/>
      <c r="W383" s="203"/>
      <c r="X383" s="203"/>
      <c r="Y383" s="203"/>
      <c r="Z383" s="203"/>
      <c r="AA383" s="203"/>
      <c r="AB383" s="203"/>
    </row>
    <row r="384" spans="1:28" ht="16.5" customHeight="1">
      <c r="A384" s="203"/>
      <c r="B384" s="203"/>
      <c r="C384" s="203"/>
      <c r="D384" s="203"/>
      <c r="E384" s="203"/>
      <c r="F384" s="203"/>
      <c r="G384" s="203"/>
      <c r="H384" s="203"/>
      <c r="I384" s="230"/>
      <c r="J384" s="203"/>
      <c r="K384" s="203"/>
      <c r="L384" s="203"/>
      <c r="M384" s="203"/>
      <c r="N384" s="203"/>
      <c r="O384" s="203"/>
      <c r="P384" s="203"/>
      <c r="Q384" s="203"/>
      <c r="R384" s="203"/>
      <c r="S384" s="203"/>
      <c r="T384" s="203"/>
      <c r="U384" s="203"/>
      <c r="V384" s="203"/>
      <c r="W384" s="203"/>
      <c r="X384" s="203"/>
      <c r="Y384" s="203"/>
      <c r="Z384" s="203"/>
      <c r="AA384" s="203"/>
      <c r="AB384" s="203"/>
    </row>
    <row r="385" spans="1:28" ht="16.5" customHeight="1">
      <c r="A385" s="203"/>
      <c r="B385" s="203"/>
      <c r="C385" s="203"/>
      <c r="D385" s="203"/>
      <c r="E385" s="203"/>
      <c r="F385" s="203"/>
      <c r="G385" s="203"/>
      <c r="H385" s="203"/>
      <c r="I385" s="230"/>
      <c r="J385" s="203"/>
      <c r="K385" s="203"/>
      <c r="L385" s="203"/>
      <c r="M385" s="203"/>
      <c r="N385" s="203"/>
      <c r="O385" s="203"/>
      <c r="P385" s="203"/>
      <c r="Q385" s="203"/>
      <c r="R385" s="203"/>
      <c r="S385" s="203"/>
      <c r="T385" s="203"/>
      <c r="U385" s="203"/>
      <c r="V385" s="203"/>
      <c r="W385" s="203"/>
      <c r="X385" s="203"/>
      <c r="Y385" s="203"/>
      <c r="Z385" s="203"/>
      <c r="AA385" s="203"/>
      <c r="AB385" s="203"/>
    </row>
    <row r="386" spans="1:28" ht="16.5" customHeight="1">
      <c r="A386" s="203"/>
      <c r="B386" s="203"/>
      <c r="C386" s="203"/>
      <c r="D386" s="203"/>
      <c r="E386" s="203"/>
      <c r="F386" s="203"/>
      <c r="G386" s="203"/>
      <c r="H386" s="203"/>
      <c r="I386" s="230"/>
      <c r="J386" s="203"/>
      <c r="K386" s="203"/>
      <c r="L386" s="203"/>
      <c r="M386" s="203"/>
      <c r="N386" s="203"/>
      <c r="O386" s="203"/>
      <c r="P386" s="203"/>
      <c r="Q386" s="203"/>
      <c r="R386" s="203"/>
      <c r="S386" s="203"/>
      <c r="T386" s="203"/>
      <c r="U386" s="203"/>
      <c r="V386" s="203"/>
      <c r="W386" s="203"/>
      <c r="X386" s="203"/>
      <c r="Y386" s="203"/>
      <c r="Z386" s="203"/>
      <c r="AA386" s="203"/>
      <c r="AB386" s="203"/>
    </row>
    <row r="387" spans="1:28" ht="16.5" customHeight="1">
      <c r="A387" s="203"/>
      <c r="B387" s="203"/>
      <c r="C387" s="203"/>
      <c r="D387" s="203"/>
      <c r="E387" s="203"/>
      <c r="F387" s="203"/>
      <c r="G387" s="203"/>
      <c r="H387" s="203"/>
      <c r="I387" s="230"/>
      <c r="J387" s="203"/>
      <c r="K387" s="203"/>
      <c r="L387" s="203"/>
      <c r="M387" s="203"/>
      <c r="N387" s="203"/>
      <c r="O387" s="203"/>
      <c r="P387" s="203"/>
      <c r="Q387" s="203"/>
      <c r="R387" s="203"/>
      <c r="S387" s="203"/>
      <c r="T387" s="203"/>
      <c r="U387" s="203"/>
      <c r="V387" s="203"/>
      <c r="W387" s="203"/>
      <c r="X387" s="203"/>
      <c r="Y387" s="203"/>
      <c r="Z387" s="203"/>
      <c r="AA387" s="203"/>
      <c r="AB387" s="203"/>
    </row>
    <row r="388" spans="1:28" ht="16.5" customHeight="1">
      <c r="A388" s="203"/>
      <c r="B388" s="203"/>
      <c r="C388" s="203"/>
      <c r="D388" s="203"/>
      <c r="E388" s="203"/>
      <c r="F388" s="203"/>
      <c r="G388" s="203"/>
      <c r="H388" s="203"/>
      <c r="I388" s="230"/>
      <c r="J388" s="203"/>
      <c r="K388" s="203"/>
      <c r="L388" s="203"/>
      <c r="M388" s="203"/>
      <c r="N388" s="203"/>
      <c r="O388" s="203"/>
      <c r="P388" s="203"/>
      <c r="Q388" s="203"/>
      <c r="R388" s="203"/>
      <c r="S388" s="203"/>
      <c r="T388" s="203"/>
      <c r="U388" s="203"/>
      <c r="V388" s="203"/>
      <c r="W388" s="203"/>
      <c r="X388" s="203"/>
      <c r="Y388" s="203"/>
      <c r="Z388" s="203"/>
      <c r="AA388" s="203"/>
      <c r="AB388" s="203"/>
    </row>
    <row r="389" spans="1:28" ht="16.5" customHeight="1">
      <c r="A389" s="203"/>
      <c r="B389" s="203"/>
      <c r="C389" s="203"/>
      <c r="D389" s="203"/>
      <c r="E389" s="203"/>
      <c r="F389" s="203"/>
      <c r="G389" s="203"/>
      <c r="H389" s="203"/>
      <c r="I389" s="230"/>
      <c r="J389" s="203"/>
      <c r="K389" s="203"/>
      <c r="L389" s="203"/>
      <c r="M389" s="203"/>
      <c r="N389" s="203"/>
      <c r="O389" s="203"/>
      <c r="P389" s="203"/>
      <c r="Q389" s="203"/>
      <c r="R389" s="203"/>
      <c r="S389" s="203"/>
      <c r="T389" s="203"/>
      <c r="U389" s="203"/>
      <c r="V389" s="203"/>
      <c r="W389" s="203"/>
      <c r="X389" s="203"/>
      <c r="Y389" s="203"/>
      <c r="Z389" s="203"/>
      <c r="AA389" s="203"/>
      <c r="AB389" s="203"/>
    </row>
    <row r="390" spans="1:28" ht="16.5" customHeight="1">
      <c r="A390" s="203"/>
      <c r="B390" s="203"/>
      <c r="C390" s="203"/>
      <c r="D390" s="203"/>
      <c r="E390" s="203"/>
      <c r="F390" s="203"/>
      <c r="G390" s="203"/>
      <c r="H390" s="203"/>
      <c r="I390" s="230"/>
      <c r="J390" s="203"/>
      <c r="K390" s="203"/>
      <c r="L390" s="203"/>
      <c r="M390" s="203"/>
      <c r="N390" s="203"/>
      <c r="O390" s="203"/>
      <c r="P390" s="203"/>
      <c r="Q390" s="203"/>
      <c r="R390" s="203"/>
      <c r="S390" s="203"/>
      <c r="T390" s="203"/>
      <c r="U390" s="203"/>
      <c r="V390" s="203"/>
      <c r="W390" s="203"/>
      <c r="X390" s="203"/>
      <c r="Y390" s="203"/>
      <c r="Z390" s="203"/>
      <c r="AA390" s="203"/>
      <c r="AB390" s="203"/>
    </row>
    <row r="391" spans="1:28" ht="16.5" customHeight="1">
      <c r="A391" s="203"/>
      <c r="B391" s="203"/>
      <c r="C391" s="203"/>
      <c r="D391" s="203"/>
      <c r="E391" s="203"/>
      <c r="F391" s="203"/>
      <c r="G391" s="203"/>
      <c r="H391" s="203"/>
      <c r="I391" s="230"/>
      <c r="J391" s="203"/>
      <c r="K391" s="203"/>
      <c r="L391" s="203"/>
      <c r="M391" s="203"/>
      <c r="N391" s="203"/>
      <c r="O391" s="203"/>
      <c r="P391" s="203"/>
      <c r="Q391" s="203"/>
      <c r="R391" s="203"/>
      <c r="S391" s="203"/>
      <c r="T391" s="203"/>
      <c r="U391" s="203"/>
      <c r="V391" s="203"/>
      <c r="W391" s="203"/>
      <c r="X391" s="203"/>
      <c r="Y391" s="203"/>
      <c r="Z391" s="203"/>
      <c r="AA391" s="203"/>
      <c r="AB391" s="203"/>
    </row>
    <row r="392" spans="1:28" ht="16.5" customHeight="1">
      <c r="A392" s="203"/>
      <c r="B392" s="203"/>
      <c r="C392" s="203"/>
      <c r="D392" s="203"/>
      <c r="E392" s="203"/>
      <c r="F392" s="203"/>
      <c r="G392" s="203"/>
      <c r="H392" s="203"/>
      <c r="I392" s="230"/>
      <c r="J392" s="203"/>
      <c r="K392" s="203"/>
      <c r="L392" s="203"/>
      <c r="M392" s="203"/>
      <c r="N392" s="203"/>
      <c r="O392" s="203"/>
      <c r="P392" s="203"/>
      <c r="Q392" s="203"/>
      <c r="R392" s="203"/>
      <c r="S392" s="203"/>
      <c r="T392" s="203"/>
      <c r="U392" s="203"/>
      <c r="V392" s="203"/>
      <c r="W392" s="203"/>
      <c r="X392" s="203"/>
      <c r="Y392" s="203"/>
      <c r="Z392" s="203"/>
      <c r="AA392" s="203"/>
      <c r="AB392" s="203"/>
    </row>
    <row r="393" spans="1:28" ht="16.5" customHeight="1">
      <c r="A393" s="203"/>
      <c r="B393" s="203"/>
      <c r="C393" s="203"/>
      <c r="D393" s="203"/>
      <c r="E393" s="203"/>
      <c r="F393" s="203"/>
      <c r="G393" s="203"/>
      <c r="H393" s="203"/>
      <c r="I393" s="230"/>
      <c r="J393" s="203"/>
      <c r="K393" s="203"/>
      <c r="L393" s="203"/>
      <c r="M393" s="203"/>
      <c r="N393" s="203"/>
      <c r="O393" s="203"/>
      <c r="P393" s="203"/>
      <c r="Q393" s="203"/>
      <c r="R393" s="203"/>
      <c r="S393" s="203"/>
      <c r="T393" s="203"/>
      <c r="U393" s="203"/>
      <c r="V393" s="203"/>
      <c r="W393" s="203"/>
      <c r="X393" s="203"/>
      <c r="Y393" s="203"/>
      <c r="Z393" s="203"/>
      <c r="AA393" s="203"/>
      <c r="AB393" s="203"/>
    </row>
    <row r="394" spans="1:28" ht="16.5" customHeight="1">
      <c r="A394" s="203"/>
      <c r="B394" s="203"/>
      <c r="C394" s="203"/>
      <c r="D394" s="203"/>
      <c r="E394" s="203"/>
      <c r="F394" s="203"/>
      <c r="G394" s="203"/>
      <c r="H394" s="203"/>
      <c r="I394" s="230"/>
      <c r="J394" s="203"/>
      <c r="K394" s="203"/>
      <c r="L394" s="203"/>
      <c r="M394" s="203"/>
      <c r="N394" s="203"/>
      <c r="O394" s="203"/>
      <c r="P394" s="203"/>
      <c r="Q394" s="203"/>
      <c r="R394" s="203"/>
      <c r="S394" s="203"/>
      <c r="T394" s="203"/>
      <c r="U394" s="203"/>
      <c r="V394" s="203"/>
      <c r="W394" s="203"/>
      <c r="X394" s="203"/>
      <c r="Y394" s="203"/>
      <c r="Z394" s="203"/>
      <c r="AA394" s="203"/>
      <c r="AB394" s="203"/>
    </row>
    <row r="395" spans="1:28" ht="16.5" customHeight="1">
      <c r="A395" s="203"/>
      <c r="B395" s="203"/>
      <c r="C395" s="203"/>
      <c r="D395" s="203"/>
      <c r="E395" s="203"/>
      <c r="F395" s="203"/>
      <c r="G395" s="203"/>
      <c r="H395" s="203"/>
      <c r="I395" s="230"/>
      <c r="J395" s="203"/>
      <c r="K395" s="203"/>
      <c r="L395" s="203"/>
      <c r="M395" s="203"/>
      <c r="N395" s="203"/>
      <c r="O395" s="203"/>
      <c r="P395" s="203"/>
      <c r="Q395" s="203"/>
      <c r="R395" s="203"/>
      <c r="S395" s="203"/>
      <c r="T395" s="203"/>
      <c r="U395" s="203"/>
      <c r="V395" s="203"/>
      <c r="W395" s="203"/>
      <c r="X395" s="203"/>
      <c r="Y395" s="203"/>
      <c r="Z395" s="203"/>
      <c r="AA395" s="203"/>
      <c r="AB395" s="203"/>
    </row>
    <row r="396" spans="1:28" ht="16.5" customHeight="1">
      <c r="A396" s="203"/>
      <c r="B396" s="203"/>
      <c r="C396" s="203"/>
      <c r="D396" s="203"/>
      <c r="E396" s="203"/>
      <c r="F396" s="203"/>
      <c r="G396" s="203"/>
      <c r="H396" s="203"/>
      <c r="I396" s="230"/>
      <c r="J396" s="203"/>
      <c r="K396" s="203"/>
      <c r="L396" s="203"/>
      <c r="M396" s="203"/>
      <c r="N396" s="203"/>
      <c r="O396" s="203"/>
      <c r="P396" s="203"/>
      <c r="Q396" s="203"/>
      <c r="R396" s="203"/>
      <c r="S396" s="203"/>
      <c r="T396" s="203"/>
      <c r="U396" s="203"/>
      <c r="V396" s="203"/>
      <c r="W396" s="203"/>
      <c r="X396" s="203"/>
      <c r="Y396" s="203"/>
      <c r="Z396" s="203"/>
      <c r="AA396" s="203"/>
      <c r="AB396" s="203"/>
    </row>
    <row r="397" spans="1:28" ht="16.5" customHeight="1">
      <c r="A397" s="203"/>
      <c r="B397" s="203"/>
      <c r="C397" s="203"/>
      <c r="D397" s="203"/>
      <c r="E397" s="203"/>
      <c r="F397" s="203"/>
      <c r="G397" s="203"/>
      <c r="H397" s="203"/>
      <c r="I397" s="230"/>
      <c r="J397" s="203"/>
      <c r="K397" s="203"/>
      <c r="L397" s="203"/>
      <c r="M397" s="203"/>
      <c r="N397" s="203"/>
      <c r="O397" s="203"/>
      <c r="P397" s="203"/>
      <c r="Q397" s="203"/>
      <c r="R397" s="203"/>
      <c r="S397" s="203"/>
      <c r="T397" s="203"/>
      <c r="U397" s="203"/>
      <c r="V397" s="203"/>
      <c r="W397" s="203"/>
      <c r="X397" s="203"/>
      <c r="Y397" s="203"/>
      <c r="Z397" s="203"/>
      <c r="AA397" s="203"/>
      <c r="AB397" s="203"/>
    </row>
    <row r="398" spans="1:28" ht="16.5" customHeight="1">
      <c r="A398" s="203"/>
      <c r="B398" s="203"/>
      <c r="C398" s="203"/>
      <c r="D398" s="203"/>
      <c r="E398" s="203"/>
      <c r="F398" s="203"/>
      <c r="G398" s="203"/>
      <c r="H398" s="203"/>
      <c r="I398" s="230"/>
      <c r="J398" s="203"/>
      <c r="K398" s="203"/>
      <c r="L398" s="203"/>
      <c r="M398" s="203"/>
      <c r="N398" s="203"/>
      <c r="O398" s="203"/>
      <c r="P398" s="203"/>
      <c r="Q398" s="203"/>
      <c r="R398" s="203"/>
      <c r="S398" s="203"/>
      <c r="T398" s="203"/>
      <c r="U398" s="203"/>
      <c r="V398" s="203"/>
      <c r="W398" s="203"/>
      <c r="X398" s="203"/>
      <c r="Y398" s="203"/>
      <c r="Z398" s="203"/>
      <c r="AA398" s="203"/>
      <c r="AB398" s="203"/>
    </row>
    <row r="399" spans="1:28" ht="16.5" customHeight="1">
      <c r="A399" s="203"/>
      <c r="B399" s="203"/>
      <c r="C399" s="203"/>
      <c r="D399" s="203"/>
      <c r="E399" s="203"/>
      <c r="F399" s="203"/>
      <c r="G399" s="203"/>
      <c r="H399" s="203"/>
      <c r="I399" s="230"/>
      <c r="J399" s="203"/>
      <c r="K399" s="203"/>
      <c r="L399" s="203"/>
      <c r="M399" s="203"/>
      <c r="N399" s="203"/>
      <c r="O399" s="203"/>
      <c r="P399" s="203"/>
      <c r="Q399" s="203"/>
      <c r="R399" s="203"/>
      <c r="S399" s="203"/>
      <c r="T399" s="203"/>
      <c r="U399" s="203"/>
      <c r="V399" s="203"/>
      <c r="W399" s="203"/>
      <c r="X399" s="203"/>
      <c r="Y399" s="203"/>
      <c r="Z399" s="203"/>
      <c r="AA399" s="203"/>
      <c r="AB399" s="203"/>
    </row>
    <row r="400" spans="1:28" ht="16.5" customHeight="1">
      <c r="A400" s="203"/>
      <c r="B400" s="203"/>
      <c r="C400" s="203"/>
      <c r="D400" s="203"/>
      <c r="E400" s="203"/>
      <c r="F400" s="203"/>
      <c r="G400" s="203"/>
      <c r="H400" s="203"/>
      <c r="I400" s="230"/>
      <c r="J400" s="203"/>
      <c r="K400" s="203"/>
      <c r="L400" s="203"/>
      <c r="M400" s="203"/>
      <c r="N400" s="203"/>
      <c r="O400" s="203"/>
      <c r="P400" s="203"/>
      <c r="Q400" s="203"/>
      <c r="R400" s="203"/>
      <c r="S400" s="203"/>
      <c r="T400" s="203"/>
      <c r="U400" s="203"/>
      <c r="V400" s="203"/>
      <c r="W400" s="203"/>
      <c r="X400" s="203"/>
      <c r="Y400" s="203"/>
      <c r="Z400" s="203"/>
      <c r="AA400" s="203"/>
      <c r="AB400" s="203"/>
    </row>
    <row r="401" spans="1:28" ht="16.5" customHeight="1">
      <c r="A401" s="203"/>
      <c r="B401" s="203"/>
      <c r="C401" s="203"/>
      <c r="D401" s="203"/>
      <c r="E401" s="203"/>
      <c r="F401" s="203"/>
      <c r="G401" s="203"/>
      <c r="H401" s="203"/>
      <c r="I401" s="230"/>
      <c r="J401" s="203"/>
      <c r="K401" s="203"/>
      <c r="L401" s="203"/>
      <c r="M401" s="203"/>
      <c r="N401" s="203"/>
      <c r="O401" s="203"/>
      <c r="P401" s="203"/>
      <c r="Q401" s="203"/>
      <c r="R401" s="203"/>
      <c r="S401" s="203"/>
      <c r="T401" s="203"/>
      <c r="U401" s="203"/>
      <c r="V401" s="203"/>
      <c r="W401" s="203"/>
      <c r="X401" s="203"/>
      <c r="Y401" s="203"/>
      <c r="Z401" s="203"/>
      <c r="AA401" s="203"/>
      <c r="AB401" s="203"/>
    </row>
    <row r="402" spans="1:28" ht="16.5" customHeight="1">
      <c r="A402" s="203"/>
      <c r="B402" s="203"/>
      <c r="C402" s="203"/>
      <c r="D402" s="203"/>
      <c r="E402" s="203"/>
      <c r="F402" s="203"/>
      <c r="G402" s="203"/>
      <c r="H402" s="203"/>
      <c r="I402" s="230"/>
      <c r="J402" s="203"/>
      <c r="K402" s="203"/>
      <c r="L402" s="203"/>
      <c r="M402" s="203"/>
      <c r="N402" s="203"/>
      <c r="O402" s="203"/>
      <c r="P402" s="203"/>
      <c r="Q402" s="203"/>
      <c r="R402" s="203"/>
      <c r="S402" s="203"/>
      <c r="T402" s="203"/>
      <c r="U402" s="203"/>
      <c r="V402" s="203"/>
      <c r="W402" s="203"/>
      <c r="X402" s="203"/>
      <c r="Y402" s="203"/>
      <c r="Z402" s="203"/>
      <c r="AA402" s="203"/>
      <c r="AB402" s="203"/>
    </row>
    <row r="403" spans="1:28" ht="16.5" customHeight="1">
      <c r="A403" s="203"/>
      <c r="B403" s="203"/>
      <c r="C403" s="203"/>
      <c r="D403" s="203"/>
      <c r="E403" s="203"/>
      <c r="F403" s="203"/>
      <c r="G403" s="203"/>
      <c r="H403" s="203"/>
      <c r="I403" s="230"/>
      <c r="J403" s="203"/>
      <c r="K403" s="203"/>
      <c r="L403" s="203"/>
      <c r="M403" s="203"/>
      <c r="N403" s="203"/>
      <c r="O403" s="203"/>
      <c r="P403" s="203"/>
      <c r="Q403" s="203"/>
      <c r="R403" s="203"/>
      <c r="S403" s="203"/>
      <c r="T403" s="203"/>
      <c r="U403" s="203"/>
      <c r="V403" s="203"/>
      <c r="W403" s="203"/>
      <c r="X403" s="203"/>
      <c r="Y403" s="203"/>
      <c r="Z403" s="203"/>
      <c r="AA403" s="203"/>
      <c r="AB403" s="203"/>
    </row>
    <row r="404" spans="1:28" ht="16.5" customHeight="1">
      <c r="A404" s="203"/>
      <c r="B404" s="203"/>
      <c r="C404" s="203"/>
      <c r="D404" s="203"/>
      <c r="E404" s="203"/>
      <c r="F404" s="203"/>
      <c r="G404" s="203"/>
      <c r="H404" s="203"/>
      <c r="I404" s="230"/>
      <c r="J404" s="203"/>
      <c r="K404" s="203"/>
      <c r="L404" s="203"/>
      <c r="M404" s="203"/>
      <c r="N404" s="203"/>
      <c r="O404" s="203"/>
      <c r="P404" s="203"/>
      <c r="Q404" s="203"/>
      <c r="R404" s="203"/>
      <c r="S404" s="203"/>
      <c r="T404" s="203"/>
      <c r="U404" s="203"/>
      <c r="V404" s="203"/>
      <c r="W404" s="203"/>
      <c r="X404" s="203"/>
      <c r="Y404" s="203"/>
      <c r="Z404" s="203"/>
      <c r="AA404" s="203"/>
      <c r="AB404" s="203"/>
    </row>
    <row r="405" spans="1:28" ht="16.5" customHeight="1">
      <c r="A405" s="203"/>
      <c r="B405" s="203"/>
      <c r="C405" s="203"/>
      <c r="D405" s="203"/>
      <c r="E405" s="203"/>
      <c r="F405" s="203"/>
      <c r="G405" s="203"/>
      <c r="H405" s="203"/>
      <c r="I405" s="230"/>
      <c r="J405" s="203"/>
      <c r="K405" s="203"/>
      <c r="L405" s="203"/>
      <c r="M405" s="203"/>
      <c r="N405" s="203"/>
      <c r="O405" s="203"/>
      <c r="P405" s="203"/>
      <c r="Q405" s="203"/>
      <c r="R405" s="203"/>
      <c r="S405" s="203"/>
      <c r="T405" s="203"/>
      <c r="U405" s="203"/>
      <c r="V405" s="203"/>
      <c r="W405" s="203"/>
      <c r="X405" s="203"/>
      <c r="Y405" s="203"/>
      <c r="Z405" s="203"/>
      <c r="AA405" s="203"/>
      <c r="AB405" s="203"/>
    </row>
    <row r="406" spans="1:28" ht="16.5" customHeight="1">
      <c r="A406" s="203"/>
      <c r="B406" s="203"/>
      <c r="C406" s="203"/>
      <c r="D406" s="203"/>
      <c r="E406" s="203"/>
      <c r="F406" s="203"/>
      <c r="G406" s="203"/>
      <c r="H406" s="203"/>
      <c r="I406" s="230"/>
      <c r="J406" s="203"/>
      <c r="K406" s="203"/>
      <c r="L406" s="203"/>
      <c r="M406" s="203"/>
      <c r="N406" s="203"/>
      <c r="O406" s="203"/>
      <c r="P406" s="203"/>
      <c r="Q406" s="203"/>
      <c r="R406" s="203"/>
      <c r="S406" s="203"/>
      <c r="T406" s="203"/>
      <c r="U406" s="203"/>
      <c r="V406" s="203"/>
      <c r="W406" s="203"/>
      <c r="X406" s="203"/>
      <c r="Y406" s="203"/>
      <c r="Z406" s="203"/>
      <c r="AA406" s="203"/>
      <c r="AB406" s="203"/>
    </row>
    <row r="407" spans="1:28" ht="16.5" customHeight="1">
      <c r="A407" s="203"/>
      <c r="B407" s="203"/>
      <c r="C407" s="203"/>
      <c r="D407" s="203"/>
      <c r="E407" s="203"/>
      <c r="F407" s="203"/>
      <c r="G407" s="203"/>
      <c r="H407" s="203"/>
      <c r="I407" s="230"/>
      <c r="J407" s="203"/>
      <c r="K407" s="203"/>
      <c r="L407" s="203"/>
      <c r="M407" s="203"/>
      <c r="N407" s="203"/>
      <c r="O407" s="203"/>
      <c r="P407" s="203"/>
      <c r="Q407" s="203"/>
      <c r="R407" s="203"/>
      <c r="S407" s="203"/>
      <c r="T407" s="203"/>
      <c r="U407" s="203"/>
      <c r="V407" s="203"/>
      <c r="W407" s="203"/>
      <c r="X407" s="203"/>
      <c r="Y407" s="203"/>
      <c r="Z407" s="203"/>
      <c r="AA407" s="203"/>
      <c r="AB407" s="203"/>
    </row>
    <row r="408" spans="1:28" ht="16.5" customHeight="1">
      <c r="A408" s="203"/>
      <c r="B408" s="203"/>
      <c r="C408" s="203"/>
      <c r="D408" s="203"/>
      <c r="E408" s="203"/>
      <c r="F408" s="203"/>
      <c r="G408" s="203"/>
      <c r="H408" s="203"/>
      <c r="I408" s="230"/>
      <c r="J408" s="203"/>
      <c r="K408" s="203"/>
      <c r="L408" s="203"/>
      <c r="M408" s="203"/>
      <c r="N408" s="203"/>
      <c r="O408" s="203"/>
      <c r="P408" s="203"/>
      <c r="Q408" s="203"/>
      <c r="R408" s="203"/>
      <c r="S408" s="203"/>
      <c r="T408" s="203"/>
      <c r="U408" s="203"/>
      <c r="V408" s="203"/>
      <c r="W408" s="203"/>
      <c r="X408" s="203"/>
      <c r="Y408" s="203"/>
      <c r="Z408" s="203"/>
      <c r="AA408" s="203"/>
      <c r="AB408" s="203"/>
    </row>
    <row r="409" spans="1:28" ht="16.5" customHeight="1">
      <c r="A409" s="203"/>
      <c r="B409" s="203"/>
      <c r="C409" s="203"/>
      <c r="D409" s="203"/>
      <c r="E409" s="203"/>
      <c r="F409" s="203"/>
      <c r="G409" s="203"/>
      <c r="H409" s="203"/>
      <c r="I409" s="230"/>
      <c r="J409" s="203"/>
      <c r="K409" s="203"/>
      <c r="L409" s="203"/>
      <c r="M409" s="203"/>
      <c r="N409" s="203"/>
      <c r="O409" s="203"/>
      <c r="P409" s="203"/>
      <c r="Q409" s="203"/>
      <c r="R409" s="203"/>
      <c r="S409" s="203"/>
      <c r="T409" s="203"/>
      <c r="U409" s="203"/>
      <c r="V409" s="203"/>
      <c r="W409" s="203"/>
      <c r="X409" s="203"/>
      <c r="Y409" s="203"/>
      <c r="Z409" s="203"/>
      <c r="AA409" s="203"/>
      <c r="AB409" s="203"/>
    </row>
    <row r="410" spans="1:28" ht="16.5" customHeight="1">
      <c r="A410" s="203"/>
      <c r="B410" s="203"/>
      <c r="C410" s="203"/>
      <c r="D410" s="203"/>
      <c r="E410" s="203"/>
      <c r="F410" s="203"/>
      <c r="G410" s="203"/>
      <c r="H410" s="203"/>
      <c r="I410" s="230"/>
      <c r="J410" s="203"/>
      <c r="K410" s="203"/>
      <c r="L410" s="203"/>
      <c r="M410" s="203"/>
      <c r="N410" s="203"/>
      <c r="O410" s="203"/>
      <c r="P410" s="203"/>
      <c r="Q410" s="203"/>
      <c r="R410" s="203"/>
      <c r="S410" s="203"/>
      <c r="T410" s="203"/>
      <c r="U410" s="203"/>
      <c r="V410" s="203"/>
      <c r="W410" s="203"/>
      <c r="X410" s="203"/>
      <c r="Y410" s="203"/>
      <c r="Z410" s="203"/>
      <c r="AA410" s="203"/>
      <c r="AB410" s="203"/>
    </row>
    <row r="411" spans="1:28" ht="16.5" customHeight="1">
      <c r="A411" s="203"/>
      <c r="B411" s="203"/>
      <c r="C411" s="203"/>
      <c r="D411" s="203"/>
      <c r="E411" s="203"/>
      <c r="F411" s="203"/>
      <c r="G411" s="203"/>
      <c r="H411" s="203"/>
      <c r="I411" s="230"/>
      <c r="J411" s="203"/>
      <c r="K411" s="203"/>
      <c r="L411" s="203"/>
      <c r="M411" s="203"/>
      <c r="N411" s="203"/>
      <c r="O411" s="203"/>
      <c r="P411" s="203"/>
      <c r="Q411" s="203"/>
      <c r="R411" s="203"/>
      <c r="S411" s="203"/>
      <c r="T411" s="203"/>
      <c r="U411" s="203"/>
      <c r="V411" s="203"/>
      <c r="W411" s="203"/>
      <c r="X411" s="203"/>
      <c r="Y411" s="203"/>
      <c r="Z411" s="203"/>
      <c r="AA411" s="203"/>
      <c r="AB411" s="203"/>
    </row>
    <row r="412" spans="1:28" ht="16.5" customHeight="1">
      <c r="A412" s="203"/>
      <c r="B412" s="203"/>
      <c r="C412" s="203"/>
      <c r="D412" s="203"/>
      <c r="E412" s="203"/>
      <c r="F412" s="203"/>
      <c r="G412" s="203"/>
      <c r="H412" s="203"/>
      <c r="I412" s="230"/>
      <c r="J412" s="203"/>
      <c r="K412" s="203"/>
      <c r="L412" s="203"/>
      <c r="M412" s="203"/>
      <c r="N412" s="203"/>
      <c r="O412" s="203"/>
      <c r="P412" s="203"/>
      <c r="Q412" s="203"/>
      <c r="R412" s="203"/>
      <c r="S412" s="203"/>
      <c r="T412" s="203"/>
      <c r="U412" s="203"/>
      <c r="V412" s="203"/>
      <c r="W412" s="203"/>
      <c r="X412" s="203"/>
      <c r="Y412" s="203"/>
      <c r="Z412" s="203"/>
      <c r="AA412" s="203"/>
      <c r="AB412" s="203"/>
    </row>
    <row r="413" spans="1:28" ht="16.5" customHeight="1">
      <c r="A413" s="203"/>
      <c r="B413" s="203"/>
      <c r="C413" s="203"/>
      <c r="D413" s="203"/>
      <c r="E413" s="203"/>
      <c r="F413" s="203"/>
      <c r="G413" s="203"/>
      <c r="H413" s="203"/>
      <c r="I413" s="230"/>
      <c r="J413" s="203"/>
      <c r="K413" s="203"/>
      <c r="L413" s="203"/>
      <c r="M413" s="203"/>
      <c r="N413" s="203"/>
      <c r="O413" s="203"/>
      <c r="P413" s="203"/>
      <c r="Q413" s="203"/>
      <c r="R413" s="203"/>
      <c r="S413" s="203"/>
      <c r="T413" s="203"/>
      <c r="U413" s="203"/>
      <c r="V413" s="203"/>
      <c r="W413" s="203"/>
      <c r="X413" s="203"/>
      <c r="Y413" s="203"/>
      <c r="Z413" s="203"/>
      <c r="AA413" s="203"/>
      <c r="AB413" s="203"/>
    </row>
    <row r="414" spans="1:28" ht="16.5" customHeight="1">
      <c r="A414" s="203"/>
      <c r="B414" s="203"/>
      <c r="C414" s="203"/>
      <c r="D414" s="203"/>
      <c r="E414" s="203"/>
      <c r="F414" s="203"/>
      <c r="G414" s="203"/>
      <c r="H414" s="203"/>
      <c r="I414" s="230"/>
      <c r="J414" s="203"/>
      <c r="K414" s="203"/>
      <c r="L414" s="203"/>
      <c r="M414" s="203"/>
      <c r="N414" s="203"/>
      <c r="O414" s="203"/>
      <c r="P414" s="203"/>
      <c r="Q414" s="203"/>
      <c r="R414" s="203"/>
      <c r="S414" s="203"/>
      <c r="T414" s="203"/>
      <c r="U414" s="203"/>
      <c r="V414" s="203"/>
      <c r="W414" s="203"/>
      <c r="X414" s="203"/>
      <c r="Y414" s="203"/>
      <c r="Z414" s="203"/>
      <c r="AA414" s="203"/>
      <c r="AB414" s="203"/>
    </row>
    <row r="415" spans="1:28" ht="16.5" customHeight="1">
      <c r="A415" s="203"/>
      <c r="B415" s="203"/>
      <c r="C415" s="203"/>
      <c r="D415" s="203"/>
      <c r="E415" s="203"/>
      <c r="F415" s="203"/>
      <c r="G415" s="203"/>
      <c r="H415" s="203"/>
      <c r="I415" s="230"/>
      <c r="J415" s="203"/>
      <c r="K415" s="203"/>
      <c r="L415" s="203"/>
      <c r="M415" s="203"/>
      <c r="N415" s="203"/>
      <c r="O415" s="203"/>
      <c r="P415" s="203"/>
      <c r="Q415" s="203"/>
      <c r="R415" s="203"/>
      <c r="S415" s="203"/>
      <c r="T415" s="203"/>
      <c r="U415" s="203"/>
      <c r="V415" s="203"/>
      <c r="W415" s="203"/>
      <c r="X415" s="203"/>
      <c r="Y415" s="203"/>
      <c r="Z415" s="203"/>
      <c r="AA415" s="203"/>
      <c r="AB415" s="203"/>
    </row>
    <row r="416" spans="1:28" ht="16.5" customHeight="1">
      <c r="A416" s="203"/>
      <c r="B416" s="203"/>
      <c r="C416" s="203"/>
      <c r="D416" s="203"/>
      <c r="E416" s="203"/>
      <c r="F416" s="203"/>
      <c r="G416" s="203"/>
      <c r="H416" s="203"/>
      <c r="I416" s="230"/>
      <c r="J416" s="203"/>
      <c r="K416" s="203"/>
      <c r="L416" s="203"/>
      <c r="M416" s="203"/>
      <c r="N416" s="203"/>
      <c r="O416" s="203"/>
      <c r="P416" s="203"/>
      <c r="Q416" s="203"/>
      <c r="R416" s="203"/>
      <c r="S416" s="203"/>
      <c r="T416" s="203"/>
      <c r="U416" s="203"/>
      <c r="V416" s="203"/>
      <c r="W416" s="203"/>
      <c r="X416" s="203"/>
      <c r="Y416" s="203"/>
      <c r="Z416" s="203"/>
      <c r="AA416" s="203"/>
      <c r="AB416" s="203"/>
    </row>
    <row r="417" spans="1:28" ht="16.5" customHeight="1">
      <c r="A417" s="203"/>
      <c r="B417" s="203"/>
      <c r="C417" s="203"/>
      <c r="D417" s="203"/>
      <c r="E417" s="203"/>
      <c r="F417" s="203"/>
      <c r="G417" s="203"/>
      <c r="H417" s="203"/>
      <c r="I417" s="230"/>
      <c r="J417" s="203"/>
      <c r="K417" s="203"/>
      <c r="L417" s="203"/>
      <c r="M417" s="203"/>
      <c r="N417" s="203"/>
      <c r="O417" s="203"/>
      <c r="P417" s="203"/>
      <c r="Q417" s="203"/>
      <c r="R417" s="203"/>
      <c r="S417" s="203"/>
      <c r="T417" s="203"/>
      <c r="U417" s="203"/>
      <c r="V417" s="203"/>
      <c r="W417" s="203"/>
      <c r="X417" s="203"/>
      <c r="Y417" s="203"/>
      <c r="Z417" s="203"/>
      <c r="AA417" s="203"/>
      <c r="AB417" s="203"/>
    </row>
    <row r="418" spans="1:28" ht="16.5" customHeight="1">
      <c r="A418" s="203"/>
      <c r="B418" s="203"/>
      <c r="C418" s="203"/>
      <c r="D418" s="203"/>
      <c r="E418" s="203"/>
      <c r="F418" s="203"/>
      <c r="G418" s="203"/>
      <c r="H418" s="203"/>
      <c r="I418" s="230"/>
      <c r="J418" s="203"/>
      <c r="K418" s="203"/>
      <c r="L418" s="203"/>
      <c r="M418" s="203"/>
      <c r="N418" s="203"/>
      <c r="O418" s="203"/>
      <c r="P418" s="203"/>
      <c r="Q418" s="203"/>
      <c r="R418" s="203"/>
      <c r="S418" s="203"/>
      <c r="T418" s="203"/>
      <c r="U418" s="203"/>
      <c r="V418" s="203"/>
      <c r="W418" s="203"/>
      <c r="X418" s="203"/>
      <c r="Y418" s="203"/>
      <c r="Z418" s="203"/>
      <c r="AA418" s="203"/>
      <c r="AB418" s="203"/>
    </row>
    <row r="419" spans="1:28" ht="16.5" customHeight="1">
      <c r="A419" s="203"/>
      <c r="B419" s="203"/>
      <c r="C419" s="203"/>
      <c r="D419" s="203"/>
      <c r="E419" s="203"/>
      <c r="F419" s="203"/>
      <c r="G419" s="203"/>
      <c r="H419" s="203"/>
      <c r="I419" s="230"/>
      <c r="J419" s="203"/>
      <c r="K419" s="203"/>
      <c r="L419" s="203"/>
      <c r="M419" s="203"/>
      <c r="N419" s="203"/>
      <c r="O419" s="203"/>
      <c r="P419" s="203"/>
      <c r="Q419" s="203"/>
      <c r="R419" s="203"/>
      <c r="S419" s="203"/>
      <c r="T419" s="203"/>
      <c r="U419" s="203"/>
      <c r="V419" s="203"/>
      <c r="W419" s="203"/>
      <c r="X419" s="203"/>
      <c r="Y419" s="203"/>
      <c r="Z419" s="203"/>
      <c r="AA419" s="203"/>
      <c r="AB419" s="203"/>
    </row>
    <row r="420" spans="1:28" ht="16.5" customHeight="1">
      <c r="A420" s="203"/>
      <c r="B420" s="203"/>
      <c r="C420" s="203"/>
      <c r="D420" s="203"/>
      <c r="E420" s="203"/>
      <c r="F420" s="203"/>
      <c r="G420" s="203"/>
      <c r="H420" s="203"/>
      <c r="I420" s="230"/>
      <c r="J420" s="203"/>
      <c r="K420" s="203"/>
      <c r="L420" s="203"/>
      <c r="M420" s="203"/>
      <c r="N420" s="203"/>
      <c r="O420" s="203"/>
      <c r="P420" s="203"/>
      <c r="Q420" s="203"/>
      <c r="R420" s="203"/>
      <c r="S420" s="203"/>
      <c r="T420" s="203"/>
      <c r="U420" s="203"/>
      <c r="V420" s="203"/>
      <c r="W420" s="203"/>
      <c r="X420" s="203"/>
      <c r="Y420" s="203"/>
      <c r="Z420" s="203"/>
      <c r="AA420" s="203"/>
      <c r="AB420" s="203"/>
    </row>
    <row r="421" spans="1:28" ht="16.5" customHeight="1">
      <c r="A421" s="203"/>
      <c r="B421" s="203"/>
      <c r="C421" s="203"/>
      <c r="D421" s="203"/>
      <c r="E421" s="203"/>
      <c r="F421" s="203"/>
      <c r="G421" s="203"/>
      <c r="H421" s="203"/>
      <c r="I421" s="230"/>
      <c r="J421" s="203"/>
      <c r="K421" s="203"/>
      <c r="L421" s="203"/>
      <c r="M421" s="203"/>
      <c r="N421" s="203"/>
      <c r="O421" s="203"/>
      <c r="P421" s="203"/>
      <c r="Q421" s="203"/>
      <c r="R421" s="203"/>
      <c r="S421" s="203"/>
      <c r="T421" s="203"/>
      <c r="U421" s="203"/>
      <c r="V421" s="203"/>
      <c r="W421" s="203"/>
      <c r="X421" s="203"/>
      <c r="Y421" s="203"/>
      <c r="Z421" s="203"/>
      <c r="AA421" s="203"/>
      <c r="AB421" s="203"/>
    </row>
    <row r="422" spans="1:28" ht="16.5" customHeight="1">
      <c r="A422" s="203"/>
      <c r="B422" s="203"/>
      <c r="C422" s="203"/>
      <c r="D422" s="203"/>
      <c r="E422" s="203"/>
      <c r="F422" s="203"/>
      <c r="G422" s="203"/>
      <c r="H422" s="203"/>
      <c r="I422" s="230"/>
      <c r="J422" s="203"/>
      <c r="K422" s="203"/>
      <c r="L422" s="203"/>
      <c r="M422" s="203"/>
      <c r="N422" s="203"/>
      <c r="O422" s="203"/>
      <c r="P422" s="203"/>
      <c r="Q422" s="203"/>
      <c r="R422" s="203"/>
      <c r="S422" s="203"/>
      <c r="T422" s="203"/>
      <c r="U422" s="203"/>
      <c r="V422" s="203"/>
      <c r="W422" s="203"/>
      <c r="X422" s="203"/>
      <c r="Y422" s="203"/>
      <c r="Z422" s="203"/>
      <c r="AA422" s="203"/>
      <c r="AB422" s="203"/>
    </row>
    <row r="423" spans="1:28" ht="16.5" customHeight="1">
      <c r="A423" s="203"/>
      <c r="B423" s="203"/>
      <c r="C423" s="203"/>
      <c r="D423" s="203"/>
      <c r="E423" s="203"/>
      <c r="F423" s="203"/>
      <c r="G423" s="203"/>
      <c r="H423" s="203"/>
      <c r="I423" s="230"/>
      <c r="J423" s="203"/>
      <c r="K423" s="203"/>
      <c r="L423" s="203"/>
      <c r="M423" s="203"/>
      <c r="N423" s="203"/>
      <c r="O423" s="203"/>
      <c r="P423" s="203"/>
      <c r="Q423" s="203"/>
      <c r="R423" s="203"/>
      <c r="S423" s="203"/>
      <c r="T423" s="203"/>
      <c r="U423" s="203"/>
      <c r="V423" s="203"/>
      <c r="W423" s="203"/>
      <c r="X423" s="203"/>
      <c r="Y423" s="203"/>
      <c r="Z423" s="203"/>
      <c r="AA423" s="203"/>
      <c r="AB423" s="203"/>
    </row>
    <row r="424" spans="1:28" ht="16.5" customHeight="1">
      <c r="A424" s="203"/>
      <c r="B424" s="203"/>
      <c r="C424" s="203"/>
      <c r="D424" s="203"/>
      <c r="E424" s="203"/>
      <c r="F424" s="203"/>
      <c r="G424" s="203"/>
      <c r="H424" s="203"/>
      <c r="I424" s="230"/>
      <c r="J424" s="203"/>
      <c r="K424" s="203"/>
      <c r="L424" s="203"/>
      <c r="M424" s="203"/>
      <c r="N424" s="203"/>
      <c r="O424" s="203"/>
      <c r="P424" s="203"/>
      <c r="Q424" s="203"/>
      <c r="R424" s="203"/>
      <c r="S424" s="203"/>
      <c r="T424" s="203"/>
      <c r="U424" s="203"/>
      <c r="V424" s="203"/>
      <c r="W424" s="203"/>
      <c r="X424" s="203"/>
      <c r="Y424" s="203"/>
      <c r="Z424" s="203"/>
      <c r="AA424" s="203"/>
      <c r="AB424" s="203"/>
    </row>
    <row r="425" spans="1:28" ht="16.5" customHeight="1">
      <c r="A425" s="203"/>
      <c r="B425" s="203"/>
      <c r="C425" s="203"/>
      <c r="D425" s="203"/>
      <c r="E425" s="203"/>
      <c r="F425" s="203"/>
      <c r="G425" s="203"/>
      <c r="H425" s="203"/>
      <c r="I425" s="230"/>
      <c r="J425" s="203"/>
      <c r="K425" s="203"/>
      <c r="L425" s="203"/>
      <c r="M425" s="203"/>
      <c r="N425" s="203"/>
      <c r="O425" s="203"/>
      <c r="P425" s="203"/>
      <c r="Q425" s="203"/>
      <c r="R425" s="203"/>
      <c r="S425" s="203"/>
      <c r="T425" s="203"/>
      <c r="U425" s="203"/>
      <c r="V425" s="203"/>
      <c r="W425" s="203"/>
      <c r="X425" s="203"/>
      <c r="Y425" s="203"/>
      <c r="Z425" s="203"/>
      <c r="AA425" s="203"/>
      <c r="AB425" s="203"/>
    </row>
    <row r="426" spans="1:28" ht="16.5" customHeight="1">
      <c r="A426" s="203"/>
      <c r="B426" s="203"/>
      <c r="C426" s="203"/>
      <c r="D426" s="203"/>
      <c r="E426" s="203"/>
      <c r="F426" s="203"/>
      <c r="G426" s="203"/>
      <c r="H426" s="203"/>
      <c r="I426" s="230"/>
      <c r="J426" s="203"/>
      <c r="K426" s="203"/>
      <c r="L426" s="203"/>
      <c r="M426" s="203"/>
      <c r="N426" s="203"/>
      <c r="O426" s="203"/>
      <c r="P426" s="203"/>
      <c r="Q426" s="203"/>
      <c r="R426" s="203"/>
      <c r="S426" s="203"/>
      <c r="T426" s="203"/>
      <c r="U426" s="203"/>
      <c r="V426" s="203"/>
      <c r="W426" s="203"/>
      <c r="X426" s="203"/>
      <c r="Y426" s="203"/>
      <c r="Z426" s="203"/>
      <c r="AA426" s="203"/>
      <c r="AB426" s="203"/>
    </row>
    <row r="427" spans="1:28" ht="16.5" customHeight="1">
      <c r="A427" s="203"/>
      <c r="B427" s="203"/>
      <c r="C427" s="203"/>
      <c r="D427" s="203"/>
      <c r="E427" s="203"/>
      <c r="F427" s="203"/>
      <c r="G427" s="203"/>
      <c r="H427" s="203"/>
      <c r="I427" s="230"/>
      <c r="J427" s="203"/>
      <c r="K427" s="203"/>
      <c r="L427" s="203"/>
      <c r="M427" s="203"/>
      <c r="N427" s="203"/>
      <c r="O427" s="203"/>
      <c r="P427" s="203"/>
      <c r="Q427" s="203"/>
      <c r="R427" s="203"/>
      <c r="S427" s="203"/>
      <c r="T427" s="203"/>
      <c r="U427" s="203"/>
      <c r="V427" s="203"/>
      <c r="W427" s="203"/>
      <c r="X427" s="203"/>
      <c r="Y427" s="203"/>
      <c r="Z427" s="203"/>
      <c r="AA427" s="203"/>
      <c r="AB427" s="203"/>
    </row>
    <row r="428" spans="1:28" ht="16.5" customHeight="1">
      <c r="A428" s="203"/>
      <c r="B428" s="203"/>
      <c r="C428" s="203"/>
      <c r="D428" s="203"/>
      <c r="E428" s="203"/>
      <c r="F428" s="203"/>
      <c r="G428" s="203"/>
      <c r="H428" s="203"/>
      <c r="I428" s="230"/>
      <c r="J428" s="203"/>
      <c r="K428" s="203"/>
      <c r="L428" s="203"/>
      <c r="M428" s="203"/>
      <c r="N428" s="203"/>
      <c r="O428" s="203"/>
      <c r="P428" s="203"/>
      <c r="Q428" s="203"/>
      <c r="R428" s="203"/>
      <c r="S428" s="203"/>
      <c r="T428" s="203"/>
      <c r="U428" s="203"/>
      <c r="V428" s="203"/>
      <c r="W428" s="203"/>
      <c r="X428" s="203"/>
      <c r="Y428" s="203"/>
      <c r="Z428" s="203"/>
      <c r="AA428" s="203"/>
      <c r="AB428" s="203"/>
    </row>
    <row r="429" spans="1:28" ht="16.5" customHeight="1">
      <c r="A429" s="203"/>
      <c r="B429" s="203"/>
      <c r="C429" s="203"/>
      <c r="D429" s="203"/>
      <c r="E429" s="203"/>
      <c r="F429" s="203"/>
      <c r="G429" s="203"/>
      <c r="H429" s="203"/>
      <c r="I429" s="230"/>
      <c r="J429" s="203"/>
      <c r="K429" s="203"/>
      <c r="L429" s="203"/>
      <c r="M429" s="203"/>
      <c r="N429" s="203"/>
      <c r="O429" s="203"/>
      <c r="P429" s="203"/>
      <c r="Q429" s="203"/>
      <c r="R429" s="203"/>
      <c r="S429" s="203"/>
      <c r="T429" s="203"/>
      <c r="U429" s="203"/>
      <c r="V429" s="203"/>
      <c r="W429" s="203"/>
      <c r="X429" s="203"/>
      <c r="Y429" s="203"/>
      <c r="Z429" s="203"/>
      <c r="AA429" s="203"/>
      <c r="AB429" s="203"/>
    </row>
    <row r="430" spans="1:28" ht="16.5" customHeight="1">
      <c r="A430" s="203"/>
      <c r="B430" s="203"/>
      <c r="C430" s="203"/>
      <c r="D430" s="203"/>
      <c r="E430" s="203"/>
      <c r="F430" s="203"/>
      <c r="G430" s="203"/>
      <c r="H430" s="203"/>
      <c r="I430" s="230"/>
      <c r="J430" s="203"/>
      <c r="K430" s="203"/>
      <c r="L430" s="203"/>
      <c r="M430" s="203"/>
      <c r="N430" s="203"/>
      <c r="O430" s="203"/>
      <c r="P430" s="203"/>
      <c r="Q430" s="203"/>
      <c r="R430" s="203"/>
      <c r="S430" s="203"/>
      <c r="T430" s="203"/>
      <c r="U430" s="203"/>
      <c r="V430" s="203"/>
      <c r="W430" s="203"/>
      <c r="X430" s="203"/>
      <c r="Y430" s="203"/>
      <c r="Z430" s="203"/>
      <c r="AA430" s="203"/>
      <c r="AB430" s="203"/>
    </row>
    <row r="431" spans="1:28" ht="16.5" customHeight="1">
      <c r="A431" s="203"/>
      <c r="B431" s="203"/>
      <c r="C431" s="203"/>
      <c r="D431" s="203"/>
      <c r="E431" s="203"/>
      <c r="F431" s="203"/>
      <c r="G431" s="203"/>
      <c r="H431" s="203"/>
      <c r="I431" s="230"/>
      <c r="J431" s="203"/>
      <c r="K431" s="203"/>
      <c r="L431" s="203"/>
      <c r="M431" s="203"/>
      <c r="N431" s="203"/>
      <c r="O431" s="203"/>
      <c r="P431" s="203"/>
      <c r="Q431" s="203"/>
      <c r="R431" s="203"/>
      <c r="S431" s="203"/>
      <c r="T431" s="203"/>
      <c r="U431" s="203"/>
      <c r="V431" s="203"/>
      <c r="W431" s="203"/>
      <c r="X431" s="203"/>
      <c r="Y431" s="203"/>
      <c r="Z431" s="203"/>
      <c r="AA431" s="203"/>
      <c r="AB431" s="203"/>
    </row>
    <row r="432" spans="1:28" ht="16.5" customHeight="1">
      <c r="A432" s="203"/>
      <c r="B432" s="203"/>
      <c r="C432" s="203"/>
      <c r="D432" s="203"/>
      <c r="E432" s="203"/>
      <c r="F432" s="203"/>
      <c r="G432" s="203"/>
      <c r="H432" s="203"/>
      <c r="I432" s="230"/>
      <c r="J432" s="203"/>
      <c r="K432" s="203"/>
      <c r="L432" s="203"/>
      <c r="M432" s="203"/>
      <c r="N432" s="203"/>
      <c r="O432" s="203"/>
      <c r="P432" s="203"/>
      <c r="Q432" s="203"/>
      <c r="R432" s="203"/>
      <c r="S432" s="203"/>
      <c r="T432" s="203"/>
      <c r="U432" s="203"/>
      <c r="V432" s="203"/>
      <c r="W432" s="203"/>
      <c r="X432" s="203"/>
      <c r="Y432" s="203"/>
      <c r="Z432" s="203"/>
      <c r="AA432" s="203"/>
      <c r="AB432" s="203"/>
    </row>
    <row r="433" spans="1:28" ht="16.5" customHeight="1">
      <c r="A433" s="203"/>
      <c r="B433" s="203"/>
      <c r="C433" s="203"/>
      <c r="D433" s="203"/>
      <c r="E433" s="203"/>
      <c r="F433" s="203"/>
      <c r="G433" s="203"/>
      <c r="H433" s="203"/>
      <c r="I433" s="230"/>
      <c r="J433" s="203"/>
      <c r="K433" s="203"/>
      <c r="L433" s="203"/>
      <c r="M433" s="203"/>
      <c r="N433" s="203"/>
      <c r="O433" s="203"/>
      <c r="P433" s="203"/>
      <c r="Q433" s="203"/>
      <c r="R433" s="203"/>
      <c r="S433" s="203"/>
      <c r="T433" s="203"/>
      <c r="U433" s="203"/>
      <c r="V433" s="203"/>
      <c r="W433" s="203"/>
      <c r="X433" s="203"/>
      <c r="Y433" s="203"/>
      <c r="Z433" s="203"/>
      <c r="AA433" s="203"/>
      <c r="AB433" s="203"/>
    </row>
    <row r="434" spans="1:28" ht="16.5" customHeight="1">
      <c r="A434" s="203"/>
      <c r="B434" s="203"/>
      <c r="C434" s="203"/>
      <c r="D434" s="203"/>
      <c r="E434" s="203"/>
      <c r="F434" s="203"/>
      <c r="G434" s="203"/>
      <c r="H434" s="203"/>
      <c r="I434" s="230"/>
      <c r="J434" s="203"/>
      <c r="K434" s="203"/>
      <c r="L434" s="203"/>
      <c r="M434" s="203"/>
      <c r="N434" s="203"/>
      <c r="O434" s="203"/>
      <c r="P434" s="203"/>
      <c r="Q434" s="203"/>
      <c r="R434" s="203"/>
      <c r="S434" s="203"/>
      <c r="T434" s="203"/>
      <c r="U434" s="203"/>
      <c r="V434" s="203"/>
      <c r="W434" s="203"/>
      <c r="X434" s="203"/>
      <c r="Y434" s="203"/>
      <c r="Z434" s="203"/>
      <c r="AA434" s="203"/>
      <c r="AB434" s="203"/>
    </row>
    <row r="435" spans="1:28" ht="16.5" customHeight="1">
      <c r="A435" s="203"/>
      <c r="B435" s="203"/>
      <c r="C435" s="203"/>
      <c r="D435" s="203"/>
      <c r="E435" s="203"/>
      <c r="F435" s="203"/>
      <c r="G435" s="203"/>
      <c r="H435" s="203"/>
      <c r="I435" s="230"/>
      <c r="J435" s="203"/>
      <c r="K435" s="203"/>
      <c r="L435" s="203"/>
      <c r="M435" s="203"/>
      <c r="N435" s="203"/>
      <c r="O435" s="203"/>
      <c r="P435" s="203"/>
      <c r="Q435" s="203"/>
      <c r="R435" s="203"/>
      <c r="S435" s="203"/>
      <c r="T435" s="203"/>
      <c r="U435" s="203"/>
      <c r="V435" s="203"/>
      <c r="W435" s="203"/>
      <c r="X435" s="203"/>
      <c r="Y435" s="203"/>
      <c r="Z435" s="203"/>
      <c r="AA435" s="203"/>
      <c r="AB435" s="203"/>
    </row>
    <row r="436" spans="1:28" ht="16.5" customHeight="1">
      <c r="A436" s="203"/>
      <c r="B436" s="203"/>
      <c r="C436" s="203"/>
      <c r="D436" s="203"/>
      <c r="E436" s="203"/>
      <c r="F436" s="203"/>
      <c r="G436" s="203"/>
      <c r="H436" s="203"/>
      <c r="I436" s="230"/>
      <c r="J436" s="203"/>
      <c r="K436" s="203"/>
      <c r="L436" s="203"/>
      <c r="M436" s="203"/>
      <c r="N436" s="203"/>
      <c r="O436" s="203"/>
      <c r="P436" s="203"/>
      <c r="Q436" s="203"/>
      <c r="R436" s="203"/>
      <c r="S436" s="203"/>
      <c r="T436" s="203"/>
      <c r="U436" s="203"/>
      <c r="V436" s="203"/>
      <c r="W436" s="203"/>
      <c r="X436" s="203"/>
      <c r="Y436" s="203"/>
      <c r="Z436" s="203"/>
      <c r="AA436" s="203"/>
      <c r="AB436" s="203"/>
    </row>
    <row r="437" spans="1:28" ht="16.5" customHeight="1">
      <c r="A437" s="203"/>
      <c r="B437" s="203"/>
      <c r="C437" s="203"/>
      <c r="D437" s="203"/>
      <c r="E437" s="203"/>
      <c r="F437" s="203"/>
      <c r="G437" s="203"/>
      <c r="H437" s="203"/>
      <c r="I437" s="230"/>
      <c r="J437" s="203"/>
      <c r="K437" s="203"/>
      <c r="L437" s="203"/>
      <c r="M437" s="203"/>
      <c r="N437" s="203"/>
      <c r="O437" s="203"/>
      <c r="P437" s="203"/>
      <c r="Q437" s="203"/>
      <c r="R437" s="203"/>
      <c r="S437" s="203"/>
      <c r="T437" s="203"/>
      <c r="U437" s="203"/>
      <c r="V437" s="203"/>
      <c r="W437" s="203"/>
      <c r="X437" s="203"/>
      <c r="Y437" s="203"/>
      <c r="Z437" s="203"/>
      <c r="AA437" s="203"/>
      <c r="AB437" s="203"/>
    </row>
    <row r="438" spans="1:28" ht="16.5" customHeight="1">
      <c r="A438" s="203"/>
      <c r="B438" s="203"/>
      <c r="C438" s="203"/>
      <c r="D438" s="203"/>
      <c r="E438" s="203"/>
      <c r="F438" s="203"/>
      <c r="G438" s="203"/>
      <c r="H438" s="203"/>
      <c r="I438" s="230"/>
      <c r="J438" s="203"/>
      <c r="K438" s="203"/>
      <c r="L438" s="203"/>
      <c r="M438" s="203"/>
      <c r="N438" s="203"/>
      <c r="O438" s="203"/>
      <c r="P438" s="203"/>
      <c r="Q438" s="203"/>
      <c r="R438" s="203"/>
      <c r="S438" s="203"/>
      <c r="T438" s="203"/>
      <c r="U438" s="203"/>
      <c r="V438" s="203"/>
      <c r="W438" s="203"/>
      <c r="X438" s="203"/>
      <c r="Y438" s="203"/>
      <c r="Z438" s="203"/>
      <c r="AA438" s="203"/>
      <c r="AB438" s="203"/>
    </row>
    <row r="439" spans="1:28" ht="16.5" customHeight="1">
      <c r="A439" s="203"/>
      <c r="B439" s="203"/>
      <c r="C439" s="203"/>
      <c r="D439" s="203"/>
      <c r="E439" s="203"/>
      <c r="F439" s="203"/>
      <c r="G439" s="203"/>
      <c r="H439" s="203"/>
      <c r="I439" s="230"/>
      <c r="J439" s="203"/>
      <c r="K439" s="203"/>
      <c r="L439" s="203"/>
      <c r="M439" s="203"/>
      <c r="N439" s="203"/>
      <c r="O439" s="203"/>
      <c r="P439" s="203"/>
      <c r="Q439" s="203"/>
      <c r="R439" s="203"/>
      <c r="S439" s="203"/>
      <c r="T439" s="203"/>
      <c r="U439" s="203"/>
      <c r="V439" s="203"/>
      <c r="W439" s="203"/>
      <c r="X439" s="203"/>
      <c r="Y439" s="203"/>
      <c r="Z439" s="203"/>
      <c r="AA439" s="203"/>
      <c r="AB439" s="203"/>
    </row>
    <row r="440" spans="1:28" ht="16.5" customHeight="1">
      <c r="A440" s="203"/>
      <c r="B440" s="203"/>
      <c r="C440" s="203"/>
      <c r="D440" s="203"/>
      <c r="E440" s="203"/>
      <c r="F440" s="203"/>
      <c r="G440" s="203"/>
      <c r="H440" s="203"/>
      <c r="I440" s="230"/>
      <c r="J440" s="203"/>
      <c r="K440" s="203"/>
      <c r="L440" s="203"/>
      <c r="M440" s="203"/>
      <c r="N440" s="203"/>
      <c r="O440" s="203"/>
      <c r="P440" s="203"/>
      <c r="Q440" s="203"/>
      <c r="R440" s="203"/>
      <c r="S440" s="203"/>
      <c r="T440" s="203"/>
      <c r="U440" s="203"/>
      <c r="V440" s="203"/>
      <c r="W440" s="203"/>
      <c r="X440" s="203"/>
      <c r="Y440" s="203"/>
      <c r="Z440" s="203"/>
      <c r="AA440" s="203"/>
      <c r="AB440" s="203"/>
    </row>
    <row r="441" spans="1:28" ht="16.5" customHeight="1">
      <c r="A441" s="203"/>
      <c r="B441" s="203"/>
      <c r="C441" s="203"/>
      <c r="D441" s="203"/>
      <c r="E441" s="203"/>
      <c r="F441" s="203"/>
      <c r="G441" s="203"/>
      <c r="H441" s="203"/>
      <c r="I441" s="230"/>
      <c r="J441" s="203"/>
      <c r="K441" s="203"/>
      <c r="L441" s="203"/>
      <c r="M441" s="203"/>
      <c r="N441" s="203"/>
      <c r="O441" s="203"/>
      <c r="P441" s="203"/>
      <c r="Q441" s="203"/>
      <c r="R441" s="203"/>
      <c r="S441" s="203"/>
      <c r="T441" s="203"/>
      <c r="U441" s="203"/>
      <c r="V441" s="203"/>
      <c r="W441" s="203"/>
      <c r="X441" s="203"/>
      <c r="Y441" s="203"/>
      <c r="Z441" s="203"/>
      <c r="AA441" s="203"/>
      <c r="AB441" s="203"/>
    </row>
    <row r="442" spans="1:28" ht="16.5" customHeight="1">
      <c r="A442" s="203"/>
      <c r="B442" s="203"/>
      <c r="C442" s="203"/>
      <c r="D442" s="203"/>
      <c r="E442" s="203"/>
      <c r="F442" s="203"/>
      <c r="G442" s="203"/>
      <c r="H442" s="203"/>
      <c r="I442" s="230"/>
      <c r="J442" s="203"/>
      <c r="K442" s="203"/>
      <c r="L442" s="203"/>
      <c r="M442" s="203"/>
      <c r="N442" s="203"/>
      <c r="O442" s="203"/>
      <c r="P442" s="203"/>
      <c r="Q442" s="203"/>
      <c r="R442" s="203"/>
      <c r="S442" s="203"/>
      <c r="T442" s="203"/>
      <c r="U442" s="203"/>
      <c r="V442" s="203"/>
      <c r="W442" s="203"/>
      <c r="X442" s="203"/>
      <c r="Y442" s="203"/>
      <c r="Z442" s="203"/>
      <c r="AA442" s="203"/>
      <c r="AB442" s="203"/>
    </row>
    <row r="443" spans="1:28" ht="16.5" customHeight="1">
      <c r="A443" s="203"/>
      <c r="B443" s="203"/>
      <c r="C443" s="203"/>
      <c r="D443" s="203"/>
      <c r="E443" s="203"/>
      <c r="F443" s="203"/>
      <c r="G443" s="203"/>
      <c r="H443" s="203"/>
      <c r="I443" s="230"/>
      <c r="J443" s="203"/>
      <c r="K443" s="203"/>
      <c r="L443" s="203"/>
      <c r="M443" s="203"/>
      <c r="N443" s="203"/>
      <c r="O443" s="203"/>
      <c r="P443" s="203"/>
      <c r="Q443" s="203"/>
      <c r="R443" s="203"/>
      <c r="S443" s="203"/>
      <c r="T443" s="203"/>
      <c r="U443" s="203"/>
      <c r="V443" s="203"/>
      <c r="W443" s="203"/>
      <c r="X443" s="203"/>
      <c r="Y443" s="203"/>
      <c r="Z443" s="203"/>
      <c r="AA443" s="203"/>
      <c r="AB443" s="203"/>
    </row>
    <row r="444" spans="1:28" ht="16.5" customHeight="1">
      <c r="A444" s="203"/>
      <c r="B444" s="203"/>
      <c r="C444" s="203"/>
      <c r="D444" s="203"/>
      <c r="E444" s="203"/>
      <c r="F444" s="203"/>
      <c r="G444" s="203"/>
      <c r="H444" s="203"/>
      <c r="I444" s="230"/>
      <c r="J444" s="203"/>
      <c r="K444" s="203"/>
      <c r="L444" s="203"/>
      <c r="M444" s="203"/>
      <c r="N444" s="203"/>
      <c r="O444" s="203"/>
      <c r="P444" s="203"/>
      <c r="Q444" s="203"/>
      <c r="R444" s="203"/>
      <c r="S444" s="203"/>
      <c r="T444" s="203"/>
      <c r="U444" s="203"/>
      <c r="V444" s="203"/>
      <c r="W444" s="203"/>
      <c r="X444" s="203"/>
      <c r="Y444" s="203"/>
      <c r="Z444" s="203"/>
      <c r="AA444" s="203"/>
      <c r="AB444" s="203"/>
    </row>
    <row r="445" spans="1:28" ht="16.5" customHeight="1">
      <c r="A445" s="203"/>
      <c r="B445" s="203"/>
      <c r="C445" s="203"/>
      <c r="D445" s="203"/>
      <c r="E445" s="203"/>
      <c r="F445" s="203"/>
      <c r="G445" s="203"/>
      <c r="H445" s="203"/>
      <c r="I445" s="230"/>
      <c r="J445" s="203"/>
      <c r="K445" s="203"/>
      <c r="L445" s="203"/>
      <c r="M445" s="203"/>
      <c r="N445" s="203"/>
      <c r="O445" s="203"/>
      <c r="P445" s="203"/>
      <c r="Q445" s="203"/>
      <c r="R445" s="203"/>
      <c r="S445" s="203"/>
      <c r="T445" s="203"/>
      <c r="U445" s="203"/>
      <c r="V445" s="203"/>
      <c r="W445" s="203"/>
      <c r="X445" s="203"/>
      <c r="Y445" s="203"/>
      <c r="Z445" s="203"/>
      <c r="AA445" s="203"/>
      <c r="AB445" s="203"/>
    </row>
    <row r="446" spans="1:28" ht="16.5" customHeight="1">
      <c r="A446" s="203"/>
      <c r="B446" s="203"/>
      <c r="C446" s="203"/>
      <c r="D446" s="203"/>
      <c r="E446" s="203"/>
      <c r="F446" s="203"/>
      <c r="G446" s="203"/>
      <c r="H446" s="203"/>
      <c r="I446" s="230"/>
      <c r="J446" s="203"/>
      <c r="K446" s="203"/>
      <c r="L446" s="203"/>
      <c r="M446" s="203"/>
      <c r="N446" s="203"/>
      <c r="O446" s="203"/>
      <c r="P446" s="203"/>
      <c r="Q446" s="203"/>
      <c r="R446" s="203"/>
      <c r="S446" s="203"/>
      <c r="T446" s="203"/>
      <c r="U446" s="203"/>
      <c r="V446" s="203"/>
      <c r="W446" s="203"/>
      <c r="X446" s="203"/>
      <c r="Y446" s="203"/>
      <c r="Z446" s="203"/>
      <c r="AA446" s="203"/>
      <c r="AB446" s="203"/>
    </row>
    <row r="447" spans="1:28" ht="16.5" customHeight="1">
      <c r="A447" s="203"/>
      <c r="B447" s="203"/>
      <c r="C447" s="203"/>
      <c r="D447" s="203"/>
      <c r="E447" s="203"/>
      <c r="F447" s="203"/>
      <c r="G447" s="203"/>
      <c r="H447" s="203"/>
      <c r="I447" s="230"/>
      <c r="J447" s="203"/>
      <c r="K447" s="203"/>
      <c r="L447" s="203"/>
      <c r="M447" s="203"/>
      <c r="N447" s="203"/>
      <c r="O447" s="203"/>
      <c r="P447" s="203"/>
      <c r="Q447" s="203"/>
      <c r="R447" s="203"/>
      <c r="S447" s="203"/>
      <c r="T447" s="203"/>
      <c r="U447" s="203"/>
      <c r="V447" s="203"/>
      <c r="W447" s="203"/>
      <c r="X447" s="203"/>
      <c r="Y447" s="203"/>
      <c r="Z447" s="203"/>
      <c r="AA447" s="203"/>
      <c r="AB447" s="203"/>
    </row>
    <row r="448" spans="1:28" ht="16.5" customHeight="1">
      <c r="A448" s="203"/>
      <c r="B448" s="203"/>
      <c r="C448" s="203"/>
      <c r="D448" s="203"/>
      <c r="E448" s="203"/>
      <c r="F448" s="203"/>
      <c r="G448" s="203"/>
      <c r="H448" s="203"/>
      <c r="I448" s="230"/>
      <c r="J448" s="203"/>
      <c r="K448" s="203"/>
      <c r="L448" s="203"/>
      <c r="M448" s="203"/>
      <c r="N448" s="203"/>
      <c r="O448" s="203"/>
      <c r="P448" s="203"/>
      <c r="Q448" s="203"/>
      <c r="R448" s="203"/>
      <c r="S448" s="203"/>
      <c r="T448" s="203"/>
      <c r="U448" s="203"/>
      <c r="V448" s="203"/>
      <c r="W448" s="203"/>
      <c r="X448" s="203"/>
      <c r="Y448" s="203"/>
      <c r="Z448" s="203"/>
      <c r="AA448" s="203"/>
      <c r="AB448" s="203"/>
    </row>
    <row r="449" spans="1:28" ht="16.5" customHeight="1">
      <c r="A449" s="203"/>
      <c r="B449" s="203"/>
      <c r="C449" s="203"/>
      <c r="D449" s="203"/>
      <c r="E449" s="203"/>
      <c r="F449" s="203"/>
      <c r="G449" s="203"/>
      <c r="H449" s="203"/>
      <c r="I449" s="230"/>
      <c r="J449" s="203"/>
      <c r="K449" s="203"/>
      <c r="L449" s="203"/>
      <c r="M449" s="203"/>
      <c r="N449" s="203"/>
      <c r="O449" s="203"/>
      <c r="P449" s="203"/>
      <c r="Q449" s="203"/>
      <c r="R449" s="203"/>
      <c r="S449" s="203"/>
      <c r="T449" s="203"/>
      <c r="U449" s="203"/>
      <c r="V449" s="203"/>
      <c r="W449" s="203"/>
      <c r="X449" s="203"/>
      <c r="Y449" s="203"/>
      <c r="Z449" s="203"/>
      <c r="AA449" s="203"/>
      <c r="AB449" s="203"/>
    </row>
    <row r="450" spans="1:28" ht="16.5" customHeight="1">
      <c r="A450" s="203"/>
      <c r="B450" s="203"/>
      <c r="C450" s="203"/>
      <c r="D450" s="203"/>
      <c r="E450" s="203"/>
      <c r="F450" s="203"/>
      <c r="G450" s="203"/>
      <c r="H450" s="203"/>
      <c r="I450" s="230"/>
      <c r="J450" s="203"/>
      <c r="K450" s="203"/>
      <c r="L450" s="203"/>
      <c r="M450" s="203"/>
      <c r="N450" s="203"/>
      <c r="O450" s="203"/>
      <c r="P450" s="203"/>
      <c r="Q450" s="203"/>
      <c r="R450" s="203"/>
      <c r="S450" s="203"/>
      <c r="T450" s="203"/>
      <c r="U450" s="203"/>
      <c r="V450" s="203"/>
      <c r="W450" s="203"/>
      <c r="X450" s="203"/>
      <c r="Y450" s="203"/>
      <c r="Z450" s="203"/>
      <c r="AA450" s="203"/>
      <c r="AB450" s="203"/>
    </row>
    <row r="451" spans="1:28" ht="16.5" customHeight="1">
      <c r="A451" s="203"/>
      <c r="B451" s="203"/>
      <c r="C451" s="203"/>
      <c r="D451" s="203"/>
      <c r="E451" s="203"/>
      <c r="F451" s="203"/>
      <c r="G451" s="203"/>
      <c r="H451" s="203"/>
      <c r="I451" s="230"/>
      <c r="J451" s="203"/>
      <c r="K451" s="203"/>
      <c r="L451" s="203"/>
      <c r="M451" s="203"/>
      <c r="N451" s="203"/>
      <c r="O451" s="203"/>
      <c r="P451" s="203"/>
      <c r="Q451" s="203"/>
      <c r="R451" s="203"/>
      <c r="S451" s="203"/>
      <c r="T451" s="203"/>
      <c r="U451" s="203"/>
      <c r="V451" s="203"/>
      <c r="W451" s="203"/>
      <c r="X451" s="203"/>
      <c r="Y451" s="203"/>
      <c r="Z451" s="203"/>
      <c r="AA451" s="203"/>
      <c r="AB451" s="203"/>
    </row>
    <row r="452" spans="1:28" ht="16.5" customHeight="1">
      <c r="A452" s="203"/>
      <c r="B452" s="203"/>
      <c r="C452" s="203"/>
      <c r="D452" s="203"/>
      <c r="E452" s="203"/>
      <c r="F452" s="203"/>
      <c r="G452" s="203"/>
      <c r="H452" s="203"/>
      <c r="I452" s="230"/>
      <c r="J452" s="203"/>
      <c r="K452" s="203"/>
      <c r="L452" s="203"/>
      <c r="M452" s="203"/>
      <c r="N452" s="203"/>
      <c r="O452" s="203"/>
      <c r="P452" s="203"/>
      <c r="Q452" s="203"/>
      <c r="R452" s="203"/>
      <c r="S452" s="203"/>
      <c r="T452" s="203"/>
      <c r="U452" s="203"/>
      <c r="V452" s="203"/>
      <c r="W452" s="203"/>
      <c r="X452" s="203"/>
      <c r="Y452" s="203"/>
      <c r="Z452" s="203"/>
      <c r="AA452" s="203"/>
      <c r="AB452" s="203"/>
    </row>
    <row r="453" spans="1:28" ht="16.5" customHeight="1">
      <c r="A453" s="203"/>
      <c r="B453" s="203"/>
      <c r="C453" s="203"/>
      <c r="D453" s="203"/>
      <c r="E453" s="203"/>
      <c r="F453" s="203"/>
      <c r="G453" s="203"/>
      <c r="H453" s="203"/>
      <c r="I453" s="230"/>
      <c r="J453" s="203"/>
      <c r="K453" s="203"/>
      <c r="L453" s="203"/>
      <c r="M453" s="203"/>
      <c r="N453" s="203"/>
      <c r="O453" s="203"/>
      <c r="P453" s="203"/>
      <c r="Q453" s="203"/>
      <c r="R453" s="203"/>
      <c r="S453" s="203"/>
      <c r="T453" s="203"/>
      <c r="U453" s="203"/>
      <c r="V453" s="203"/>
      <c r="W453" s="203"/>
      <c r="X453" s="203"/>
      <c r="Y453" s="203"/>
      <c r="Z453" s="203"/>
      <c r="AA453" s="203"/>
      <c r="AB453" s="203"/>
    </row>
    <row r="454" spans="1:28" ht="16.5" customHeight="1">
      <c r="A454" s="203"/>
      <c r="B454" s="203"/>
      <c r="C454" s="203"/>
      <c r="D454" s="203"/>
      <c r="E454" s="203"/>
      <c r="F454" s="203"/>
      <c r="G454" s="203"/>
      <c r="H454" s="203"/>
      <c r="I454" s="230"/>
      <c r="J454" s="203"/>
      <c r="K454" s="203"/>
      <c r="L454" s="203"/>
      <c r="M454" s="203"/>
      <c r="N454" s="203"/>
      <c r="O454" s="203"/>
      <c r="P454" s="203"/>
      <c r="Q454" s="203"/>
      <c r="R454" s="203"/>
      <c r="S454" s="203"/>
      <c r="T454" s="203"/>
      <c r="U454" s="203"/>
      <c r="V454" s="203"/>
      <c r="W454" s="203"/>
      <c r="X454" s="203"/>
      <c r="Y454" s="203"/>
      <c r="Z454" s="203"/>
      <c r="AA454" s="203"/>
      <c r="AB454" s="203"/>
    </row>
    <row r="455" spans="1:28" ht="16.5" customHeight="1">
      <c r="A455" s="203"/>
      <c r="B455" s="203"/>
      <c r="C455" s="203"/>
      <c r="D455" s="203"/>
      <c r="E455" s="203"/>
      <c r="F455" s="203"/>
      <c r="G455" s="203"/>
      <c r="H455" s="203"/>
      <c r="I455" s="230"/>
      <c r="J455" s="203"/>
      <c r="K455" s="203"/>
      <c r="L455" s="203"/>
      <c r="M455" s="203"/>
      <c r="N455" s="203"/>
      <c r="O455" s="203"/>
      <c r="P455" s="203"/>
      <c r="Q455" s="203"/>
      <c r="R455" s="203"/>
      <c r="S455" s="203"/>
      <c r="T455" s="203"/>
      <c r="U455" s="203"/>
      <c r="V455" s="203"/>
      <c r="W455" s="203"/>
      <c r="X455" s="203"/>
      <c r="Y455" s="203"/>
      <c r="Z455" s="203"/>
      <c r="AA455" s="203"/>
      <c r="AB455" s="203"/>
    </row>
    <row r="456" spans="1:28" ht="16.5" customHeight="1">
      <c r="A456" s="203"/>
      <c r="B456" s="203"/>
      <c r="C456" s="203"/>
      <c r="D456" s="203"/>
      <c r="E456" s="203"/>
      <c r="F456" s="203"/>
      <c r="G456" s="203"/>
      <c r="H456" s="203"/>
      <c r="I456" s="230"/>
      <c r="J456" s="203"/>
      <c r="K456" s="203"/>
      <c r="L456" s="203"/>
      <c r="M456" s="203"/>
      <c r="N456" s="203"/>
      <c r="O456" s="203"/>
      <c r="P456" s="203"/>
      <c r="Q456" s="203"/>
      <c r="R456" s="203"/>
      <c r="S456" s="203"/>
      <c r="T456" s="203"/>
      <c r="U456" s="203"/>
      <c r="V456" s="203"/>
      <c r="W456" s="203"/>
      <c r="X456" s="203"/>
      <c r="Y456" s="203"/>
      <c r="Z456" s="203"/>
      <c r="AA456" s="203"/>
      <c r="AB456" s="203"/>
    </row>
    <row r="457" spans="1:28" ht="16.5" customHeight="1">
      <c r="A457" s="203"/>
      <c r="B457" s="203"/>
      <c r="C457" s="203"/>
      <c r="D457" s="203"/>
      <c r="E457" s="203"/>
      <c r="F457" s="203"/>
      <c r="G457" s="203"/>
      <c r="H457" s="203"/>
      <c r="I457" s="230"/>
      <c r="J457" s="203"/>
      <c r="K457" s="203"/>
      <c r="L457" s="203"/>
      <c r="M457" s="203"/>
      <c r="N457" s="203"/>
      <c r="O457" s="203"/>
      <c r="P457" s="203"/>
      <c r="Q457" s="203"/>
      <c r="R457" s="203"/>
      <c r="S457" s="203"/>
      <c r="T457" s="203"/>
      <c r="U457" s="203"/>
      <c r="V457" s="203"/>
      <c r="W457" s="203"/>
      <c r="X457" s="203"/>
      <c r="Y457" s="203"/>
      <c r="Z457" s="203"/>
      <c r="AA457" s="203"/>
      <c r="AB457" s="203"/>
    </row>
    <row r="458" spans="1:28" ht="16.5" customHeight="1">
      <c r="A458" s="203"/>
      <c r="B458" s="203"/>
      <c r="C458" s="203"/>
      <c r="D458" s="203"/>
      <c r="E458" s="203"/>
      <c r="F458" s="203"/>
      <c r="G458" s="203"/>
      <c r="H458" s="203"/>
      <c r="I458" s="230"/>
      <c r="J458" s="203"/>
      <c r="K458" s="203"/>
      <c r="L458" s="203"/>
      <c r="M458" s="203"/>
      <c r="N458" s="203"/>
      <c r="O458" s="203"/>
      <c r="P458" s="203"/>
      <c r="Q458" s="203"/>
      <c r="R458" s="203"/>
      <c r="S458" s="203"/>
      <c r="T458" s="203"/>
      <c r="U458" s="203"/>
      <c r="V458" s="203"/>
      <c r="W458" s="203"/>
      <c r="X458" s="203"/>
      <c r="Y458" s="203"/>
      <c r="Z458" s="203"/>
      <c r="AA458" s="203"/>
      <c r="AB458" s="203"/>
    </row>
    <row r="459" spans="1:28" ht="16.5" customHeight="1">
      <c r="A459" s="203"/>
      <c r="B459" s="203"/>
      <c r="C459" s="203"/>
      <c r="D459" s="203"/>
      <c r="E459" s="203"/>
      <c r="F459" s="203"/>
      <c r="G459" s="203"/>
      <c r="H459" s="203"/>
      <c r="I459" s="230"/>
      <c r="J459" s="203"/>
      <c r="K459" s="203"/>
      <c r="L459" s="203"/>
      <c r="M459" s="203"/>
      <c r="N459" s="203"/>
      <c r="O459" s="203"/>
      <c r="P459" s="203"/>
      <c r="Q459" s="203"/>
      <c r="R459" s="203"/>
      <c r="S459" s="203"/>
      <c r="T459" s="203"/>
      <c r="U459" s="203"/>
      <c r="V459" s="203"/>
      <c r="W459" s="203"/>
      <c r="X459" s="203"/>
      <c r="Y459" s="203"/>
      <c r="Z459" s="203"/>
      <c r="AA459" s="203"/>
      <c r="AB459" s="203"/>
    </row>
    <row r="460" spans="1:28" ht="16.5" customHeight="1">
      <c r="A460" s="203"/>
      <c r="B460" s="203"/>
      <c r="C460" s="203"/>
      <c r="D460" s="203"/>
      <c r="E460" s="203"/>
      <c r="F460" s="203"/>
      <c r="G460" s="203"/>
      <c r="H460" s="203"/>
      <c r="I460" s="230"/>
      <c r="J460" s="203"/>
      <c r="K460" s="203"/>
      <c r="L460" s="203"/>
      <c r="M460" s="203"/>
      <c r="N460" s="203"/>
      <c r="O460" s="203"/>
      <c r="P460" s="203"/>
      <c r="Q460" s="203"/>
      <c r="R460" s="203"/>
      <c r="S460" s="203"/>
      <c r="T460" s="203"/>
      <c r="U460" s="203"/>
      <c r="V460" s="203"/>
      <c r="W460" s="203"/>
      <c r="X460" s="203"/>
      <c r="Y460" s="203"/>
      <c r="Z460" s="203"/>
      <c r="AA460" s="203"/>
      <c r="AB460" s="203"/>
    </row>
    <row r="461" spans="1:28" ht="16.5" customHeight="1">
      <c r="A461" s="203"/>
      <c r="B461" s="203"/>
      <c r="C461" s="203"/>
      <c r="D461" s="203"/>
      <c r="E461" s="203"/>
      <c r="F461" s="203"/>
      <c r="G461" s="203"/>
      <c r="H461" s="203"/>
      <c r="I461" s="230"/>
      <c r="J461" s="203"/>
      <c r="K461" s="203"/>
      <c r="L461" s="203"/>
      <c r="M461" s="203"/>
      <c r="N461" s="203"/>
      <c r="O461" s="203"/>
      <c r="P461" s="203"/>
      <c r="Q461" s="203"/>
      <c r="R461" s="203"/>
      <c r="S461" s="203"/>
      <c r="T461" s="203"/>
      <c r="U461" s="203"/>
      <c r="V461" s="203"/>
      <c r="W461" s="203"/>
      <c r="X461" s="203"/>
      <c r="Y461" s="203"/>
      <c r="Z461" s="203"/>
      <c r="AA461" s="203"/>
      <c r="AB461" s="203"/>
    </row>
    <row r="462" spans="1:28" ht="16.5" customHeight="1">
      <c r="A462" s="203"/>
      <c r="B462" s="203"/>
      <c r="C462" s="203"/>
      <c r="D462" s="203"/>
      <c r="E462" s="203"/>
      <c r="F462" s="203"/>
      <c r="G462" s="203"/>
      <c r="H462" s="203"/>
      <c r="I462" s="230"/>
      <c r="J462" s="203"/>
      <c r="K462" s="203"/>
      <c r="L462" s="203"/>
      <c r="M462" s="203"/>
      <c r="N462" s="203"/>
      <c r="O462" s="203"/>
      <c r="P462" s="203"/>
      <c r="Q462" s="203"/>
      <c r="R462" s="203"/>
      <c r="S462" s="203"/>
      <c r="T462" s="203"/>
      <c r="U462" s="203"/>
      <c r="V462" s="203"/>
      <c r="W462" s="203"/>
      <c r="X462" s="203"/>
      <c r="Y462" s="203"/>
      <c r="Z462" s="203"/>
      <c r="AA462" s="203"/>
      <c r="AB462" s="203"/>
    </row>
    <row r="463" spans="1:28" ht="16.5" customHeight="1">
      <c r="A463" s="203"/>
      <c r="B463" s="203"/>
      <c r="C463" s="203"/>
      <c r="D463" s="203"/>
      <c r="E463" s="203"/>
      <c r="F463" s="203"/>
      <c r="G463" s="203"/>
      <c r="H463" s="203"/>
      <c r="I463" s="230"/>
      <c r="J463" s="203"/>
      <c r="K463" s="203"/>
      <c r="L463" s="203"/>
      <c r="M463" s="203"/>
      <c r="N463" s="203"/>
      <c r="O463" s="203"/>
      <c r="P463" s="203"/>
      <c r="Q463" s="203"/>
      <c r="R463" s="203"/>
      <c r="S463" s="203"/>
      <c r="T463" s="203"/>
      <c r="U463" s="203"/>
      <c r="V463" s="203"/>
      <c r="W463" s="203"/>
      <c r="X463" s="203"/>
      <c r="Y463" s="203"/>
      <c r="Z463" s="203"/>
      <c r="AA463" s="203"/>
      <c r="AB463" s="203"/>
    </row>
    <row r="464" spans="1:28" ht="16.5" customHeight="1">
      <c r="A464" s="203"/>
      <c r="B464" s="203"/>
      <c r="C464" s="203"/>
      <c r="D464" s="203"/>
      <c r="E464" s="203"/>
      <c r="F464" s="203"/>
      <c r="G464" s="203"/>
      <c r="H464" s="203"/>
      <c r="I464" s="230"/>
      <c r="J464" s="203"/>
      <c r="K464" s="203"/>
      <c r="L464" s="203"/>
      <c r="M464" s="203"/>
      <c r="N464" s="203"/>
      <c r="O464" s="203"/>
      <c r="P464" s="203"/>
      <c r="Q464" s="203"/>
      <c r="R464" s="203"/>
      <c r="S464" s="203"/>
      <c r="T464" s="203"/>
      <c r="U464" s="203"/>
      <c r="V464" s="203"/>
      <c r="W464" s="203"/>
      <c r="X464" s="203"/>
      <c r="Y464" s="203"/>
      <c r="Z464" s="203"/>
      <c r="AA464" s="203"/>
      <c r="AB464" s="203"/>
    </row>
    <row r="465" spans="1:28" ht="16.5" customHeight="1">
      <c r="A465" s="203"/>
      <c r="B465" s="203"/>
      <c r="C465" s="203"/>
      <c r="D465" s="203"/>
      <c r="E465" s="203"/>
      <c r="F465" s="203"/>
      <c r="G465" s="203"/>
      <c r="H465" s="203"/>
      <c r="I465" s="230"/>
      <c r="J465" s="203"/>
      <c r="K465" s="203"/>
      <c r="L465" s="203"/>
      <c r="M465" s="203"/>
      <c r="N465" s="203"/>
      <c r="O465" s="203"/>
      <c r="P465" s="203"/>
      <c r="Q465" s="203"/>
      <c r="R465" s="203"/>
      <c r="S465" s="203"/>
      <c r="T465" s="203"/>
      <c r="U465" s="203"/>
      <c r="V465" s="203"/>
      <c r="W465" s="203"/>
      <c r="X465" s="203"/>
      <c r="Y465" s="203"/>
      <c r="Z465" s="203"/>
      <c r="AA465" s="203"/>
      <c r="AB465" s="203"/>
    </row>
    <row r="466" spans="1:28" ht="16.5" customHeight="1">
      <c r="A466" s="203"/>
      <c r="B466" s="203"/>
      <c r="C466" s="203"/>
      <c r="D466" s="203"/>
      <c r="E466" s="203"/>
      <c r="F466" s="203"/>
      <c r="G466" s="203"/>
      <c r="H466" s="203"/>
      <c r="I466" s="230"/>
      <c r="J466" s="203"/>
      <c r="K466" s="203"/>
      <c r="L466" s="203"/>
      <c r="M466" s="203"/>
      <c r="N466" s="203"/>
      <c r="O466" s="203"/>
      <c r="P466" s="203"/>
      <c r="Q466" s="203"/>
      <c r="R466" s="203"/>
      <c r="S466" s="203"/>
      <c r="T466" s="203"/>
      <c r="U466" s="203"/>
      <c r="V466" s="203"/>
      <c r="W466" s="203"/>
      <c r="X466" s="203"/>
      <c r="Y466" s="203"/>
      <c r="Z466" s="203"/>
      <c r="AA466" s="203"/>
      <c r="AB466" s="203"/>
    </row>
    <row r="467" spans="1:28" ht="16.5" customHeight="1">
      <c r="A467" s="203"/>
      <c r="B467" s="203"/>
      <c r="C467" s="203"/>
      <c r="D467" s="203"/>
      <c r="E467" s="203"/>
      <c r="F467" s="203"/>
      <c r="G467" s="203"/>
      <c r="H467" s="203"/>
      <c r="I467" s="230"/>
      <c r="J467" s="203"/>
      <c r="K467" s="203"/>
      <c r="L467" s="203"/>
      <c r="M467" s="203"/>
      <c r="N467" s="203"/>
      <c r="O467" s="203"/>
      <c r="P467" s="203"/>
      <c r="Q467" s="203"/>
      <c r="R467" s="203"/>
      <c r="S467" s="203"/>
      <c r="T467" s="203"/>
      <c r="U467" s="203"/>
      <c r="V467" s="203"/>
      <c r="W467" s="203"/>
      <c r="X467" s="203"/>
      <c r="Y467" s="203"/>
      <c r="Z467" s="203"/>
      <c r="AA467" s="203"/>
      <c r="AB467" s="203"/>
    </row>
    <row r="468" spans="1:28" ht="16.5" customHeight="1">
      <c r="A468" s="203"/>
      <c r="B468" s="203"/>
      <c r="C468" s="203"/>
      <c r="D468" s="203"/>
      <c r="E468" s="203"/>
      <c r="F468" s="203"/>
      <c r="G468" s="203"/>
      <c r="H468" s="203"/>
      <c r="I468" s="230"/>
      <c r="J468" s="203"/>
      <c r="K468" s="203"/>
      <c r="L468" s="203"/>
      <c r="M468" s="203"/>
      <c r="N468" s="203"/>
      <c r="O468" s="203"/>
      <c r="P468" s="203"/>
      <c r="Q468" s="203"/>
      <c r="R468" s="203"/>
      <c r="S468" s="203"/>
      <c r="T468" s="203"/>
      <c r="U468" s="203"/>
      <c r="V468" s="203"/>
      <c r="W468" s="203"/>
      <c r="X468" s="203"/>
      <c r="Y468" s="203"/>
      <c r="Z468" s="203"/>
      <c r="AA468" s="203"/>
      <c r="AB468" s="203"/>
    </row>
    <row r="469" spans="1:28" ht="16.5" customHeight="1">
      <c r="A469" s="203"/>
      <c r="B469" s="203"/>
      <c r="C469" s="203"/>
      <c r="D469" s="203"/>
      <c r="E469" s="203"/>
      <c r="F469" s="203"/>
      <c r="G469" s="203"/>
      <c r="H469" s="203"/>
      <c r="I469" s="230"/>
      <c r="J469" s="203"/>
      <c r="K469" s="203"/>
      <c r="L469" s="203"/>
      <c r="M469" s="203"/>
      <c r="N469" s="203"/>
      <c r="O469" s="203"/>
      <c r="P469" s="203"/>
      <c r="Q469" s="203"/>
      <c r="R469" s="203"/>
      <c r="S469" s="203"/>
      <c r="T469" s="203"/>
      <c r="U469" s="203"/>
      <c r="V469" s="203"/>
      <c r="W469" s="203"/>
      <c r="X469" s="203"/>
      <c r="Y469" s="203"/>
      <c r="Z469" s="203"/>
      <c r="AA469" s="203"/>
      <c r="AB469" s="203"/>
    </row>
    <row r="470" spans="1:28" ht="16.5" customHeight="1">
      <c r="A470" s="203"/>
      <c r="B470" s="203"/>
      <c r="C470" s="203"/>
      <c r="D470" s="203"/>
      <c r="E470" s="203"/>
      <c r="F470" s="203"/>
      <c r="G470" s="203"/>
      <c r="H470" s="203"/>
      <c r="I470" s="230"/>
      <c r="J470" s="203"/>
      <c r="K470" s="203"/>
      <c r="L470" s="203"/>
      <c r="M470" s="203"/>
      <c r="N470" s="203"/>
      <c r="O470" s="203"/>
      <c r="P470" s="203"/>
      <c r="Q470" s="203"/>
      <c r="R470" s="203"/>
      <c r="S470" s="203"/>
      <c r="T470" s="203"/>
      <c r="U470" s="203"/>
      <c r="V470" s="203"/>
      <c r="W470" s="203"/>
      <c r="X470" s="203"/>
      <c r="Y470" s="203"/>
      <c r="Z470" s="203"/>
      <c r="AA470" s="203"/>
      <c r="AB470" s="203"/>
    </row>
    <row r="471" spans="1:28" ht="16.5" customHeight="1">
      <c r="A471" s="203"/>
      <c r="B471" s="203"/>
      <c r="C471" s="203"/>
      <c r="D471" s="203"/>
      <c r="E471" s="203"/>
      <c r="F471" s="203"/>
      <c r="G471" s="203"/>
      <c r="H471" s="203"/>
      <c r="I471" s="230"/>
      <c r="J471" s="203"/>
      <c r="K471" s="203"/>
      <c r="L471" s="203"/>
      <c r="M471" s="203"/>
      <c r="N471" s="203"/>
      <c r="O471" s="203"/>
      <c r="P471" s="203"/>
      <c r="Q471" s="203"/>
      <c r="R471" s="203"/>
      <c r="S471" s="203"/>
      <c r="T471" s="203"/>
      <c r="U471" s="203"/>
      <c r="V471" s="203"/>
      <c r="W471" s="203"/>
      <c r="X471" s="203"/>
      <c r="Y471" s="203"/>
      <c r="Z471" s="203"/>
      <c r="AA471" s="203"/>
      <c r="AB471" s="203"/>
    </row>
    <row r="472" spans="1:28" ht="16.5" customHeight="1">
      <c r="A472" s="203"/>
      <c r="B472" s="203"/>
      <c r="C472" s="203"/>
      <c r="D472" s="203"/>
      <c r="E472" s="203"/>
      <c r="F472" s="203"/>
      <c r="G472" s="203"/>
      <c r="H472" s="203"/>
      <c r="I472" s="230"/>
      <c r="J472" s="203"/>
      <c r="K472" s="203"/>
      <c r="L472" s="203"/>
      <c r="M472" s="203"/>
      <c r="N472" s="203"/>
      <c r="O472" s="203"/>
      <c r="P472" s="203"/>
      <c r="Q472" s="203"/>
      <c r="R472" s="203"/>
      <c r="S472" s="203"/>
      <c r="T472" s="203"/>
      <c r="U472" s="203"/>
      <c r="V472" s="203"/>
      <c r="W472" s="203"/>
      <c r="X472" s="203"/>
      <c r="Y472" s="203"/>
      <c r="Z472" s="203"/>
      <c r="AA472" s="203"/>
      <c r="AB472" s="203"/>
    </row>
    <row r="473" spans="1:28" ht="16.5" customHeight="1">
      <c r="A473" s="203"/>
      <c r="B473" s="203"/>
      <c r="C473" s="203"/>
      <c r="D473" s="203"/>
      <c r="E473" s="203"/>
      <c r="F473" s="203"/>
      <c r="G473" s="203"/>
      <c r="H473" s="203"/>
      <c r="I473" s="230"/>
      <c r="J473" s="203"/>
      <c r="K473" s="203"/>
      <c r="L473" s="203"/>
      <c r="M473" s="203"/>
      <c r="N473" s="203"/>
      <c r="O473" s="203"/>
      <c r="P473" s="203"/>
      <c r="Q473" s="203"/>
      <c r="R473" s="203"/>
      <c r="S473" s="203"/>
      <c r="T473" s="203"/>
      <c r="U473" s="203"/>
      <c r="V473" s="203"/>
      <c r="W473" s="203"/>
      <c r="X473" s="203"/>
      <c r="Y473" s="203"/>
      <c r="Z473" s="203"/>
      <c r="AA473" s="203"/>
      <c r="AB473" s="203"/>
    </row>
    <row r="474" spans="1:28" ht="16.5" customHeight="1">
      <c r="A474" s="203"/>
      <c r="B474" s="203"/>
      <c r="C474" s="203"/>
      <c r="D474" s="203"/>
      <c r="E474" s="203"/>
      <c r="F474" s="203"/>
      <c r="G474" s="203"/>
      <c r="H474" s="203"/>
      <c r="I474" s="230"/>
      <c r="J474" s="203"/>
      <c r="K474" s="203"/>
      <c r="L474" s="203"/>
      <c r="M474" s="203"/>
      <c r="N474" s="203"/>
      <c r="O474" s="203"/>
      <c r="P474" s="203"/>
      <c r="Q474" s="203"/>
      <c r="R474" s="203"/>
      <c r="S474" s="203"/>
      <c r="T474" s="203"/>
      <c r="U474" s="203"/>
      <c r="V474" s="203"/>
      <c r="W474" s="203"/>
      <c r="X474" s="203"/>
      <c r="Y474" s="203"/>
      <c r="Z474" s="203"/>
      <c r="AA474" s="203"/>
      <c r="AB474" s="203"/>
    </row>
    <row r="475" spans="1:28" ht="16.5" customHeight="1">
      <c r="A475" s="203"/>
      <c r="B475" s="203"/>
      <c r="C475" s="203"/>
      <c r="D475" s="203"/>
      <c r="E475" s="203"/>
      <c r="F475" s="203"/>
      <c r="G475" s="203"/>
      <c r="H475" s="203"/>
      <c r="I475" s="230"/>
      <c r="J475" s="203"/>
      <c r="K475" s="203"/>
      <c r="L475" s="203"/>
      <c r="M475" s="203"/>
      <c r="N475" s="203"/>
      <c r="O475" s="203"/>
      <c r="P475" s="203"/>
      <c r="Q475" s="203"/>
      <c r="R475" s="203"/>
      <c r="S475" s="203"/>
      <c r="T475" s="203"/>
      <c r="U475" s="203"/>
      <c r="V475" s="203"/>
      <c r="W475" s="203"/>
      <c r="X475" s="203"/>
      <c r="Y475" s="203"/>
      <c r="Z475" s="203"/>
      <c r="AA475" s="203"/>
      <c r="AB475" s="203"/>
    </row>
    <row r="476" spans="1:28" ht="16.5" customHeight="1">
      <c r="A476" s="203"/>
      <c r="B476" s="203"/>
      <c r="C476" s="203"/>
      <c r="D476" s="203"/>
      <c r="E476" s="203"/>
      <c r="F476" s="203"/>
      <c r="G476" s="203"/>
      <c r="H476" s="203"/>
      <c r="I476" s="230"/>
      <c r="J476" s="203"/>
      <c r="K476" s="203"/>
      <c r="L476" s="203"/>
      <c r="M476" s="203"/>
      <c r="N476" s="203"/>
      <c r="O476" s="203"/>
      <c r="P476" s="203"/>
      <c r="Q476" s="203"/>
      <c r="R476" s="203"/>
      <c r="S476" s="203"/>
      <c r="T476" s="203"/>
      <c r="U476" s="203"/>
      <c r="V476" s="203"/>
      <c r="W476" s="203"/>
      <c r="X476" s="203"/>
      <c r="Y476" s="203"/>
      <c r="Z476" s="203"/>
      <c r="AA476" s="203"/>
      <c r="AB476" s="203"/>
    </row>
    <row r="477" spans="1:28" ht="16.5" customHeight="1">
      <c r="A477" s="203"/>
      <c r="B477" s="203"/>
      <c r="C477" s="203"/>
      <c r="D477" s="203"/>
      <c r="E477" s="203"/>
      <c r="F477" s="203"/>
      <c r="G477" s="203"/>
      <c r="H477" s="203"/>
      <c r="I477" s="230"/>
      <c r="J477" s="203"/>
      <c r="K477" s="203"/>
      <c r="L477" s="203"/>
      <c r="M477" s="203"/>
      <c r="N477" s="203"/>
      <c r="O477" s="203"/>
      <c r="P477" s="203"/>
      <c r="Q477" s="203"/>
      <c r="R477" s="203"/>
      <c r="S477" s="203"/>
      <c r="T477" s="203"/>
      <c r="U477" s="203"/>
      <c r="V477" s="203"/>
      <c r="W477" s="203"/>
      <c r="X477" s="203"/>
      <c r="Y477" s="203"/>
      <c r="Z477" s="203"/>
      <c r="AA477" s="203"/>
      <c r="AB477" s="203"/>
    </row>
    <row r="478" spans="1:28" ht="16.5" customHeight="1">
      <c r="A478" s="203"/>
      <c r="B478" s="203"/>
      <c r="C478" s="203"/>
      <c r="D478" s="203"/>
      <c r="E478" s="203"/>
      <c r="F478" s="203"/>
      <c r="G478" s="203"/>
      <c r="H478" s="203"/>
      <c r="I478" s="230"/>
      <c r="J478" s="203"/>
      <c r="K478" s="203"/>
      <c r="L478" s="203"/>
      <c r="M478" s="203"/>
      <c r="N478" s="203"/>
      <c r="O478" s="203"/>
      <c r="P478" s="203"/>
      <c r="Q478" s="203"/>
      <c r="R478" s="203"/>
      <c r="S478" s="203"/>
      <c r="T478" s="203"/>
      <c r="U478" s="203"/>
      <c r="V478" s="203"/>
      <c r="W478" s="203"/>
      <c r="X478" s="203"/>
      <c r="Y478" s="203"/>
      <c r="Z478" s="203"/>
      <c r="AA478" s="203"/>
      <c r="AB478" s="203"/>
    </row>
    <row r="479" spans="1:28" ht="16.5" customHeight="1">
      <c r="A479" s="203"/>
      <c r="B479" s="203"/>
      <c r="C479" s="203"/>
      <c r="D479" s="203"/>
      <c r="E479" s="203"/>
      <c r="F479" s="203"/>
      <c r="G479" s="203"/>
      <c r="H479" s="203"/>
      <c r="I479" s="230"/>
      <c r="J479" s="203"/>
      <c r="K479" s="203"/>
      <c r="L479" s="203"/>
      <c r="M479" s="203"/>
      <c r="N479" s="203"/>
      <c r="O479" s="203"/>
      <c r="P479" s="203"/>
      <c r="Q479" s="203"/>
      <c r="R479" s="203"/>
      <c r="S479" s="203"/>
      <c r="T479" s="203"/>
      <c r="U479" s="203"/>
      <c r="V479" s="203"/>
      <c r="W479" s="203"/>
      <c r="X479" s="203"/>
      <c r="Y479" s="203"/>
      <c r="Z479" s="203"/>
      <c r="AA479" s="203"/>
      <c r="AB479" s="203"/>
    </row>
    <row r="480" spans="1:28" ht="16.5" customHeight="1">
      <c r="A480" s="203"/>
      <c r="B480" s="203"/>
      <c r="C480" s="203"/>
      <c r="D480" s="203"/>
      <c r="E480" s="203"/>
      <c r="F480" s="203"/>
      <c r="G480" s="203"/>
      <c r="H480" s="203"/>
      <c r="I480" s="230"/>
      <c r="J480" s="203"/>
      <c r="K480" s="203"/>
      <c r="L480" s="203"/>
      <c r="M480" s="203"/>
      <c r="N480" s="203"/>
      <c r="O480" s="203"/>
      <c r="P480" s="203"/>
      <c r="Q480" s="203"/>
      <c r="R480" s="203"/>
      <c r="S480" s="203"/>
      <c r="T480" s="203"/>
      <c r="U480" s="203"/>
      <c r="V480" s="203"/>
      <c r="W480" s="203"/>
      <c r="X480" s="203"/>
      <c r="Y480" s="203"/>
      <c r="Z480" s="203"/>
      <c r="AA480" s="203"/>
      <c r="AB480" s="203"/>
    </row>
    <row r="481" spans="1:28" ht="16.5" customHeight="1">
      <c r="A481" s="203"/>
      <c r="B481" s="203"/>
      <c r="C481" s="203"/>
      <c r="D481" s="203"/>
      <c r="E481" s="203"/>
      <c r="F481" s="203"/>
      <c r="G481" s="203"/>
      <c r="H481" s="203"/>
      <c r="I481" s="230"/>
      <c r="J481" s="203"/>
      <c r="K481" s="203"/>
      <c r="L481" s="203"/>
      <c r="M481" s="203"/>
      <c r="N481" s="203"/>
      <c r="O481" s="203"/>
      <c r="P481" s="203"/>
      <c r="Q481" s="203"/>
      <c r="R481" s="203"/>
      <c r="S481" s="203"/>
      <c r="T481" s="203"/>
      <c r="U481" s="203"/>
      <c r="V481" s="203"/>
      <c r="W481" s="203"/>
      <c r="X481" s="203"/>
      <c r="Y481" s="203"/>
      <c r="Z481" s="203"/>
      <c r="AA481" s="203"/>
      <c r="AB481" s="203"/>
    </row>
    <row r="482" spans="1:28" ht="16.5" customHeight="1">
      <c r="A482" s="203"/>
      <c r="B482" s="203"/>
      <c r="C482" s="203"/>
      <c r="D482" s="203"/>
      <c r="E482" s="203"/>
      <c r="F482" s="203"/>
      <c r="G482" s="203"/>
      <c r="H482" s="203"/>
      <c r="I482" s="230"/>
      <c r="J482" s="203"/>
      <c r="K482" s="203"/>
      <c r="L482" s="203"/>
      <c r="M482" s="203"/>
      <c r="N482" s="203"/>
      <c r="O482" s="203"/>
      <c r="P482" s="203"/>
      <c r="Q482" s="203"/>
      <c r="R482" s="203"/>
      <c r="S482" s="203"/>
      <c r="T482" s="203"/>
      <c r="U482" s="203"/>
      <c r="V482" s="203"/>
      <c r="W482" s="203"/>
      <c r="X482" s="203"/>
      <c r="Y482" s="203"/>
      <c r="Z482" s="203"/>
      <c r="AA482" s="203"/>
      <c r="AB482" s="203"/>
    </row>
    <row r="483" spans="1:28" ht="16.5" customHeight="1">
      <c r="A483" s="203"/>
      <c r="B483" s="203"/>
      <c r="C483" s="203"/>
      <c r="D483" s="203"/>
      <c r="E483" s="203"/>
      <c r="F483" s="203"/>
      <c r="G483" s="203"/>
      <c r="H483" s="203"/>
      <c r="I483" s="230"/>
      <c r="J483" s="203"/>
      <c r="K483" s="203"/>
      <c r="L483" s="203"/>
      <c r="M483" s="203"/>
      <c r="N483" s="203"/>
      <c r="O483" s="203"/>
      <c r="P483" s="203"/>
      <c r="Q483" s="203"/>
      <c r="R483" s="203"/>
      <c r="S483" s="203"/>
      <c r="T483" s="203"/>
      <c r="U483" s="203"/>
      <c r="V483" s="203"/>
      <c r="W483" s="203"/>
      <c r="X483" s="203"/>
      <c r="Y483" s="203"/>
      <c r="Z483" s="203"/>
      <c r="AA483" s="203"/>
      <c r="AB483" s="203"/>
    </row>
    <row r="484" spans="1:28" ht="16.5" customHeight="1">
      <c r="A484" s="203"/>
      <c r="B484" s="203"/>
      <c r="C484" s="203"/>
      <c r="D484" s="203"/>
      <c r="E484" s="203"/>
      <c r="F484" s="203"/>
      <c r="G484" s="203"/>
      <c r="H484" s="203"/>
      <c r="I484" s="230"/>
      <c r="J484" s="203"/>
      <c r="K484" s="203"/>
      <c r="L484" s="203"/>
      <c r="M484" s="203"/>
      <c r="N484" s="203"/>
      <c r="O484" s="203"/>
      <c r="P484" s="203"/>
      <c r="Q484" s="203"/>
      <c r="R484" s="203"/>
      <c r="S484" s="203"/>
      <c r="T484" s="203"/>
      <c r="U484" s="203"/>
      <c r="V484" s="203"/>
      <c r="W484" s="203"/>
      <c r="X484" s="203"/>
      <c r="Y484" s="203"/>
      <c r="Z484" s="203"/>
      <c r="AA484" s="203"/>
      <c r="AB484" s="203"/>
    </row>
    <row r="485" spans="1:28" ht="16.5" customHeight="1">
      <c r="A485" s="203"/>
      <c r="B485" s="203"/>
      <c r="C485" s="203"/>
      <c r="D485" s="203"/>
      <c r="E485" s="203"/>
      <c r="F485" s="203"/>
      <c r="G485" s="203"/>
      <c r="H485" s="203"/>
      <c r="I485" s="230"/>
      <c r="J485" s="203"/>
      <c r="K485" s="203"/>
      <c r="L485" s="203"/>
      <c r="M485" s="203"/>
      <c r="N485" s="203"/>
      <c r="O485" s="203"/>
      <c r="P485" s="203"/>
      <c r="Q485" s="203"/>
      <c r="R485" s="203"/>
      <c r="S485" s="203"/>
      <c r="T485" s="203"/>
      <c r="U485" s="203"/>
      <c r="V485" s="203"/>
      <c r="W485" s="203"/>
      <c r="X485" s="203"/>
      <c r="Y485" s="203"/>
      <c r="Z485" s="203"/>
      <c r="AA485" s="203"/>
      <c r="AB485" s="203"/>
    </row>
    <row r="486" spans="1:28" ht="16.5" customHeight="1">
      <c r="A486" s="203"/>
      <c r="B486" s="203"/>
      <c r="C486" s="203"/>
      <c r="D486" s="203"/>
      <c r="E486" s="203"/>
      <c r="F486" s="203"/>
      <c r="G486" s="203"/>
      <c r="H486" s="203"/>
      <c r="I486" s="230"/>
      <c r="J486" s="203"/>
      <c r="K486" s="203"/>
      <c r="L486" s="203"/>
      <c r="M486" s="203"/>
      <c r="N486" s="203"/>
      <c r="O486" s="203"/>
      <c r="P486" s="203"/>
      <c r="Q486" s="203"/>
      <c r="R486" s="203"/>
      <c r="S486" s="203"/>
      <c r="T486" s="203"/>
      <c r="U486" s="203"/>
      <c r="V486" s="203"/>
      <c r="W486" s="203"/>
      <c r="X486" s="203"/>
      <c r="Y486" s="203"/>
      <c r="Z486" s="203"/>
      <c r="AA486" s="203"/>
      <c r="AB486" s="203"/>
    </row>
    <row r="487" spans="1:28" ht="16.5" customHeight="1">
      <c r="A487" s="203"/>
      <c r="B487" s="203"/>
      <c r="C487" s="203"/>
      <c r="D487" s="203"/>
      <c r="E487" s="203"/>
      <c r="F487" s="203"/>
      <c r="G487" s="203"/>
      <c r="H487" s="203"/>
      <c r="I487" s="230"/>
      <c r="J487" s="203"/>
      <c r="K487" s="203"/>
      <c r="L487" s="203"/>
      <c r="M487" s="203"/>
      <c r="N487" s="203"/>
      <c r="O487" s="203"/>
      <c r="P487" s="203"/>
      <c r="Q487" s="203"/>
      <c r="R487" s="203"/>
      <c r="S487" s="203"/>
      <c r="T487" s="203"/>
      <c r="U487" s="203"/>
      <c r="V487" s="203"/>
      <c r="W487" s="203"/>
      <c r="X487" s="203"/>
      <c r="Y487" s="203"/>
      <c r="Z487" s="203"/>
      <c r="AA487" s="203"/>
      <c r="AB487" s="203"/>
    </row>
    <row r="488" spans="1:28" ht="16.5" customHeight="1">
      <c r="A488" s="203"/>
      <c r="B488" s="203"/>
      <c r="C488" s="203"/>
      <c r="D488" s="203"/>
      <c r="E488" s="203"/>
      <c r="F488" s="203"/>
      <c r="G488" s="203"/>
      <c r="H488" s="203"/>
      <c r="I488" s="230"/>
      <c r="J488" s="203"/>
      <c r="K488" s="203"/>
      <c r="L488" s="203"/>
      <c r="M488" s="203"/>
      <c r="N488" s="203"/>
      <c r="O488" s="203"/>
      <c r="P488" s="203"/>
      <c r="Q488" s="203"/>
      <c r="R488" s="203"/>
      <c r="S488" s="203"/>
      <c r="T488" s="203"/>
      <c r="U488" s="203"/>
      <c r="V488" s="203"/>
      <c r="W488" s="203"/>
      <c r="X488" s="203"/>
      <c r="Y488" s="203"/>
      <c r="Z488" s="203"/>
      <c r="AA488" s="203"/>
      <c r="AB488" s="203"/>
    </row>
    <row r="489" spans="1:28" ht="16.5" customHeight="1">
      <c r="A489" s="203"/>
      <c r="B489" s="203"/>
      <c r="C489" s="203"/>
      <c r="D489" s="203"/>
      <c r="E489" s="203"/>
      <c r="F489" s="203"/>
      <c r="G489" s="203"/>
      <c r="H489" s="203"/>
      <c r="I489" s="230"/>
      <c r="J489" s="203"/>
      <c r="K489" s="203"/>
      <c r="L489" s="203"/>
      <c r="M489" s="203"/>
      <c r="N489" s="203"/>
      <c r="O489" s="203"/>
      <c r="P489" s="203"/>
      <c r="Q489" s="203"/>
      <c r="R489" s="203"/>
      <c r="S489" s="203"/>
      <c r="T489" s="203"/>
      <c r="U489" s="203"/>
      <c r="V489" s="203"/>
      <c r="W489" s="203"/>
      <c r="X489" s="203"/>
      <c r="Y489" s="203"/>
      <c r="Z489" s="203"/>
      <c r="AA489" s="203"/>
      <c r="AB489" s="203"/>
    </row>
    <row r="490" spans="1:28" ht="16.5" customHeight="1">
      <c r="A490" s="203"/>
      <c r="B490" s="203"/>
      <c r="C490" s="203"/>
      <c r="D490" s="203"/>
      <c r="E490" s="203"/>
      <c r="F490" s="203"/>
      <c r="G490" s="203"/>
      <c r="H490" s="203"/>
      <c r="I490" s="230"/>
      <c r="J490" s="203"/>
      <c r="K490" s="203"/>
      <c r="L490" s="203"/>
      <c r="M490" s="203"/>
      <c r="N490" s="203"/>
      <c r="O490" s="203"/>
      <c r="P490" s="203"/>
      <c r="Q490" s="203"/>
      <c r="R490" s="203"/>
      <c r="S490" s="203"/>
      <c r="T490" s="203"/>
      <c r="U490" s="203"/>
      <c r="V490" s="203"/>
      <c r="W490" s="203"/>
      <c r="X490" s="203"/>
      <c r="Y490" s="203"/>
      <c r="Z490" s="203"/>
      <c r="AA490" s="203"/>
      <c r="AB490" s="203"/>
    </row>
    <row r="491" spans="1:28" ht="16.5" customHeight="1">
      <c r="A491" s="203"/>
      <c r="B491" s="203"/>
      <c r="C491" s="203"/>
      <c r="D491" s="203"/>
      <c r="E491" s="203"/>
      <c r="F491" s="203"/>
      <c r="G491" s="203"/>
      <c r="H491" s="203"/>
      <c r="I491" s="230"/>
      <c r="J491" s="203"/>
      <c r="K491" s="203"/>
      <c r="L491" s="203"/>
      <c r="M491" s="203"/>
      <c r="N491" s="203"/>
      <c r="O491" s="203"/>
      <c r="P491" s="203"/>
      <c r="Q491" s="203"/>
      <c r="R491" s="203"/>
      <c r="S491" s="203"/>
      <c r="T491" s="203"/>
      <c r="U491" s="203"/>
      <c r="V491" s="203"/>
      <c r="W491" s="203"/>
      <c r="X491" s="203"/>
      <c r="Y491" s="203"/>
      <c r="Z491" s="203"/>
      <c r="AA491" s="203"/>
      <c r="AB491" s="203"/>
    </row>
    <row r="492" spans="1:28" ht="16.5" customHeight="1">
      <c r="A492" s="203"/>
      <c r="B492" s="203"/>
      <c r="C492" s="203"/>
      <c r="D492" s="203"/>
      <c r="E492" s="203"/>
      <c r="F492" s="203"/>
      <c r="G492" s="203"/>
      <c r="H492" s="203"/>
      <c r="I492" s="230"/>
      <c r="J492" s="203"/>
      <c r="K492" s="203"/>
      <c r="L492" s="203"/>
      <c r="M492" s="203"/>
      <c r="N492" s="203"/>
      <c r="O492" s="203"/>
      <c r="P492" s="203"/>
      <c r="Q492" s="203"/>
      <c r="R492" s="203"/>
      <c r="S492" s="203"/>
      <c r="T492" s="203"/>
      <c r="U492" s="203"/>
      <c r="V492" s="203"/>
      <c r="W492" s="203"/>
      <c r="X492" s="203"/>
      <c r="Y492" s="203"/>
      <c r="Z492" s="203"/>
      <c r="AA492" s="203"/>
      <c r="AB492" s="203"/>
    </row>
    <row r="493" spans="1:28" ht="16.5" customHeight="1">
      <c r="A493" s="203"/>
      <c r="B493" s="203"/>
      <c r="C493" s="203"/>
      <c r="D493" s="203"/>
      <c r="E493" s="203"/>
      <c r="F493" s="203"/>
      <c r="G493" s="203"/>
      <c r="H493" s="203"/>
      <c r="I493" s="230"/>
      <c r="J493" s="203"/>
      <c r="K493" s="203"/>
      <c r="L493" s="203"/>
      <c r="M493" s="203"/>
      <c r="N493" s="203"/>
      <c r="O493" s="203"/>
      <c r="P493" s="203"/>
      <c r="Q493" s="203"/>
      <c r="R493" s="203"/>
      <c r="S493" s="203"/>
      <c r="T493" s="203"/>
      <c r="U493" s="203"/>
      <c r="V493" s="203"/>
      <c r="W493" s="203"/>
      <c r="X493" s="203"/>
      <c r="Y493" s="203"/>
      <c r="Z493" s="203"/>
      <c r="AA493" s="203"/>
      <c r="AB493" s="203"/>
    </row>
    <row r="494" spans="1:28" ht="16.5" customHeight="1">
      <c r="A494" s="203"/>
      <c r="B494" s="203"/>
      <c r="C494" s="203"/>
      <c r="D494" s="203"/>
      <c r="E494" s="203"/>
      <c r="F494" s="203"/>
      <c r="G494" s="203"/>
      <c r="H494" s="203"/>
      <c r="I494" s="230"/>
      <c r="J494" s="203"/>
      <c r="K494" s="203"/>
      <c r="L494" s="203"/>
      <c r="M494" s="203"/>
      <c r="N494" s="203"/>
      <c r="O494" s="203"/>
      <c r="P494" s="203"/>
      <c r="Q494" s="203"/>
      <c r="R494" s="203"/>
      <c r="S494" s="203"/>
      <c r="T494" s="203"/>
      <c r="U494" s="203"/>
      <c r="V494" s="203"/>
      <c r="W494" s="203"/>
      <c r="X494" s="203"/>
      <c r="Y494" s="203"/>
      <c r="Z494" s="203"/>
      <c r="AA494" s="203"/>
      <c r="AB494" s="203"/>
    </row>
    <row r="495" spans="1:28" ht="16.5" customHeight="1">
      <c r="A495" s="203"/>
      <c r="B495" s="203"/>
      <c r="C495" s="203"/>
      <c r="D495" s="203"/>
      <c r="E495" s="203"/>
      <c r="F495" s="203"/>
      <c r="G495" s="203"/>
      <c r="H495" s="203"/>
      <c r="I495" s="230"/>
      <c r="J495" s="203"/>
      <c r="K495" s="203"/>
      <c r="L495" s="203"/>
      <c r="M495" s="203"/>
      <c r="N495" s="203"/>
      <c r="O495" s="203"/>
      <c r="P495" s="203"/>
      <c r="Q495" s="203"/>
      <c r="R495" s="203"/>
      <c r="S495" s="203"/>
      <c r="T495" s="203"/>
      <c r="U495" s="203"/>
      <c r="V495" s="203"/>
      <c r="W495" s="203"/>
      <c r="X495" s="203"/>
      <c r="Y495" s="203"/>
      <c r="Z495" s="203"/>
      <c r="AA495" s="203"/>
      <c r="AB495" s="203"/>
    </row>
    <row r="496" spans="1:28" ht="16.5" customHeight="1">
      <c r="A496" s="203"/>
      <c r="B496" s="203"/>
      <c r="C496" s="203"/>
      <c r="D496" s="203"/>
      <c r="E496" s="203"/>
      <c r="F496" s="203"/>
      <c r="G496" s="203"/>
      <c r="H496" s="203"/>
      <c r="I496" s="230"/>
      <c r="J496" s="203"/>
      <c r="K496" s="203"/>
      <c r="L496" s="203"/>
      <c r="M496" s="203"/>
      <c r="N496" s="203"/>
      <c r="O496" s="203"/>
      <c r="P496" s="203"/>
      <c r="Q496" s="203"/>
      <c r="R496" s="203"/>
      <c r="S496" s="203"/>
      <c r="T496" s="203"/>
      <c r="U496" s="203"/>
      <c r="V496" s="203"/>
      <c r="W496" s="203"/>
      <c r="X496" s="203"/>
      <c r="Y496" s="203"/>
      <c r="Z496" s="203"/>
      <c r="AA496" s="203"/>
      <c r="AB496" s="203"/>
    </row>
    <row r="497" spans="1:28" ht="16.5" customHeight="1">
      <c r="A497" s="203"/>
      <c r="B497" s="203"/>
      <c r="C497" s="203"/>
      <c r="D497" s="203"/>
      <c r="E497" s="203"/>
      <c r="F497" s="203"/>
      <c r="G497" s="203"/>
      <c r="H497" s="203"/>
      <c r="I497" s="230"/>
      <c r="J497" s="203"/>
      <c r="K497" s="203"/>
      <c r="L497" s="203"/>
      <c r="M497" s="203"/>
      <c r="N497" s="203"/>
      <c r="O497" s="203"/>
      <c r="P497" s="203"/>
      <c r="Q497" s="203"/>
      <c r="R497" s="203"/>
      <c r="S497" s="203"/>
      <c r="T497" s="203"/>
      <c r="U497" s="203"/>
      <c r="V497" s="203"/>
      <c r="W497" s="203"/>
      <c r="X497" s="203"/>
      <c r="Y497" s="203"/>
      <c r="Z497" s="203"/>
      <c r="AA497" s="203"/>
      <c r="AB497" s="203"/>
    </row>
    <row r="498" spans="1:28" ht="16.5" customHeight="1">
      <c r="A498" s="203"/>
      <c r="B498" s="203"/>
      <c r="C498" s="203"/>
      <c r="D498" s="203"/>
      <c r="E498" s="203"/>
      <c r="F498" s="203"/>
      <c r="G498" s="203"/>
      <c r="H498" s="203"/>
      <c r="I498" s="230"/>
      <c r="J498" s="203"/>
      <c r="K498" s="203"/>
      <c r="L498" s="203"/>
      <c r="M498" s="203"/>
      <c r="N498" s="203"/>
      <c r="O498" s="203"/>
      <c r="P498" s="203"/>
      <c r="Q498" s="203"/>
      <c r="R498" s="203"/>
      <c r="S498" s="203"/>
      <c r="T498" s="203"/>
      <c r="U498" s="203"/>
      <c r="V498" s="203"/>
      <c r="W498" s="203"/>
      <c r="X498" s="203"/>
      <c r="Y498" s="203"/>
      <c r="Z498" s="203"/>
      <c r="AA498" s="203"/>
      <c r="AB498" s="203"/>
    </row>
    <row r="499" spans="1:28" ht="16.5" customHeight="1">
      <c r="A499" s="203"/>
      <c r="B499" s="203"/>
      <c r="C499" s="203"/>
      <c r="D499" s="203"/>
      <c r="E499" s="203"/>
      <c r="F499" s="203"/>
      <c r="G499" s="203"/>
      <c r="H499" s="203"/>
      <c r="I499" s="230"/>
      <c r="J499" s="203"/>
      <c r="K499" s="203"/>
      <c r="L499" s="203"/>
      <c r="M499" s="203"/>
      <c r="N499" s="203"/>
      <c r="O499" s="203"/>
      <c r="P499" s="203"/>
      <c r="Q499" s="203"/>
      <c r="R499" s="203"/>
      <c r="S499" s="203"/>
      <c r="T499" s="203"/>
      <c r="U499" s="203"/>
      <c r="V499" s="203"/>
      <c r="W499" s="203"/>
      <c r="X499" s="203"/>
      <c r="Y499" s="203"/>
      <c r="Z499" s="203"/>
      <c r="AA499" s="203"/>
      <c r="AB499" s="203"/>
    </row>
    <row r="500" spans="1:28" ht="16.5" customHeight="1">
      <c r="A500" s="203"/>
      <c r="B500" s="203"/>
      <c r="C500" s="203"/>
      <c r="D500" s="203"/>
      <c r="E500" s="203"/>
      <c r="F500" s="203"/>
      <c r="G500" s="203"/>
      <c r="H500" s="203"/>
      <c r="I500" s="230"/>
      <c r="J500" s="203"/>
      <c r="K500" s="203"/>
      <c r="L500" s="203"/>
      <c r="M500" s="203"/>
      <c r="N500" s="203"/>
      <c r="O500" s="203"/>
      <c r="P500" s="203"/>
      <c r="Q500" s="203"/>
      <c r="R500" s="203"/>
      <c r="S500" s="203"/>
      <c r="T500" s="203"/>
      <c r="U500" s="203"/>
      <c r="V500" s="203"/>
      <c r="W500" s="203"/>
      <c r="X500" s="203"/>
      <c r="Y500" s="203"/>
      <c r="Z500" s="203"/>
      <c r="AA500" s="203"/>
      <c r="AB500" s="203"/>
    </row>
    <row r="501" spans="1:28" ht="16.5" customHeight="1">
      <c r="A501" s="203"/>
      <c r="B501" s="203"/>
      <c r="C501" s="203"/>
      <c r="D501" s="203"/>
      <c r="E501" s="203"/>
      <c r="F501" s="203"/>
      <c r="G501" s="203"/>
      <c r="H501" s="203"/>
      <c r="I501" s="230"/>
      <c r="J501" s="203"/>
      <c r="K501" s="203"/>
      <c r="L501" s="203"/>
      <c r="M501" s="203"/>
      <c r="N501" s="203"/>
      <c r="O501" s="203"/>
      <c r="P501" s="203"/>
      <c r="Q501" s="203"/>
      <c r="R501" s="203"/>
      <c r="S501" s="203"/>
      <c r="T501" s="203"/>
      <c r="U501" s="203"/>
      <c r="V501" s="203"/>
      <c r="W501" s="203"/>
      <c r="X501" s="203"/>
      <c r="Y501" s="203"/>
      <c r="Z501" s="203"/>
      <c r="AA501" s="203"/>
      <c r="AB501" s="203"/>
    </row>
    <row r="502" spans="1:28" ht="16.5" customHeight="1">
      <c r="A502" s="203"/>
      <c r="B502" s="203"/>
      <c r="C502" s="203"/>
      <c r="D502" s="203"/>
      <c r="E502" s="203"/>
      <c r="F502" s="203"/>
      <c r="G502" s="203"/>
      <c r="H502" s="203"/>
      <c r="I502" s="230"/>
      <c r="J502" s="203"/>
      <c r="K502" s="203"/>
      <c r="L502" s="203"/>
      <c r="M502" s="203"/>
      <c r="N502" s="203"/>
      <c r="O502" s="203"/>
      <c r="P502" s="203"/>
      <c r="Q502" s="203"/>
      <c r="R502" s="203"/>
      <c r="S502" s="203"/>
      <c r="T502" s="203"/>
      <c r="U502" s="203"/>
      <c r="V502" s="203"/>
      <c r="W502" s="203"/>
      <c r="X502" s="203"/>
      <c r="Y502" s="203"/>
      <c r="Z502" s="203"/>
      <c r="AA502" s="203"/>
      <c r="AB502" s="203"/>
    </row>
    <row r="503" spans="1:28" ht="16.5" customHeight="1">
      <c r="A503" s="203"/>
      <c r="B503" s="203"/>
      <c r="C503" s="203"/>
      <c r="D503" s="203"/>
      <c r="E503" s="203"/>
      <c r="F503" s="203"/>
      <c r="G503" s="203"/>
      <c r="H503" s="203"/>
      <c r="I503" s="230"/>
      <c r="J503" s="203"/>
      <c r="K503" s="203"/>
      <c r="L503" s="203"/>
      <c r="M503" s="203"/>
      <c r="N503" s="203"/>
      <c r="O503" s="203"/>
      <c r="P503" s="203"/>
      <c r="Q503" s="203"/>
      <c r="R503" s="203"/>
      <c r="S503" s="203"/>
      <c r="T503" s="203"/>
      <c r="U503" s="203"/>
      <c r="V503" s="203"/>
      <c r="W503" s="203"/>
      <c r="X503" s="203"/>
      <c r="Y503" s="203"/>
      <c r="Z503" s="203"/>
      <c r="AA503" s="203"/>
      <c r="AB503" s="203"/>
    </row>
    <row r="504" spans="1:28" ht="16.5" customHeight="1">
      <c r="A504" s="203"/>
      <c r="B504" s="203"/>
      <c r="C504" s="203"/>
      <c r="D504" s="203"/>
      <c r="E504" s="203"/>
      <c r="F504" s="203"/>
      <c r="G504" s="203"/>
      <c r="H504" s="203"/>
      <c r="I504" s="230"/>
      <c r="J504" s="203"/>
      <c r="K504" s="203"/>
      <c r="L504" s="203"/>
      <c r="M504" s="203"/>
      <c r="N504" s="203"/>
      <c r="O504" s="203"/>
      <c r="P504" s="203"/>
      <c r="Q504" s="203"/>
      <c r="R504" s="203"/>
      <c r="S504" s="203"/>
      <c r="T504" s="203"/>
      <c r="U504" s="203"/>
      <c r="V504" s="203"/>
      <c r="W504" s="203"/>
      <c r="X504" s="203"/>
      <c r="Y504" s="203"/>
      <c r="Z504" s="203"/>
      <c r="AA504" s="203"/>
      <c r="AB504" s="203"/>
    </row>
    <row r="505" spans="1:28" ht="16.5" customHeight="1">
      <c r="A505" s="203"/>
      <c r="B505" s="203"/>
      <c r="C505" s="203"/>
      <c r="D505" s="203"/>
      <c r="E505" s="203"/>
      <c r="F505" s="203"/>
      <c r="G505" s="203"/>
      <c r="H505" s="203"/>
      <c r="I505" s="230"/>
      <c r="J505" s="203"/>
      <c r="K505" s="203"/>
      <c r="L505" s="203"/>
      <c r="M505" s="203"/>
      <c r="N505" s="203"/>
      <c r="O505" s="203"/>
      <c r="P505" s="203"/>
      <c r="Q505" s="203"/>
      <c r="R505" s="203"/>
      <c r="S505" s="203"/>
      <c r="T505" s="203"/>
      <c r="U505" s="203"/>
      <c r="V505" s="203"/>
      <c r="W505" s="203"/>
      <c r="X505" s="203"/>
      <c r="Y505" s="203"/>
      <c r="Z505" s="203"/>
      <c r="AA505" s="203"/>
      <c r="AB505" s="203"/>
    </row>
    <row r="506" spans="1:28" ht="16.5" customHeight="1">
      <c r="A506" s="203"/>
      <c r="B506" s="203"/>
      <c r="C506" s="203"/>
      <c r="D506" s="203"/>
      <c r="E506" s="203"/>
      <c r="F506" s="203"/>
      <c r="G506" s="203"/>
      <c r="H506" s="203"/>
      <c r="I506" s="230"/>
      <c r="J506" s="203"/>
      <c r="K506" s="203"/>
      <c r="L506" s="203"/>
      <c r="M506" s="203"/>
      <c r="N506" s="203"/>
      <c r="O506" s="203"/>
      <c r="P506" s="203"/>
      <c r="Q506" s="203"/>
      <c r="R506" s="203"/>
      <c r="S506" s="203"/>
      <c r="T506" s="203"/>
      <c r="U506" s="203"/>
      <c r="V506" s="203"/>
      <c r="W506" s="203"/>
      <c r="X506" s="203"/>
      <c r="Y506" s="203"/>
      <c r="Z506" s="203"/>
      <c r="AA506" s="203"/>
      <c r="AB506" s="203"/>
    </row>
    <row r="507" spans="1:28" ht="16.5" customHeight="1">
      <c r="A507" s="203"/>
      <c r="B507" s="203"/>
      <c r="C507" s="203"/>
      <c r="D507" s="203"/>
      <c r="E507" s="203"/>
      <c r="F507" s="203"/>
      <c r="G507" s="203"/>
      <c r="H507" s="203"/>
      <c r="I507" s="230"/>
      <c r="J507" s="203"/>
      <c r="K507" s="203"/>
      <c r="L507" s="203"/>
      <c r="M507" s="203"/>
      <c r="N507" s="203"/>
      <c r="O507" s="203"/>
      <c r="P507" s="203"/>
      <c r="Q507" s="203"/>
      <c r="R507" s="203"/>
      <c r="S507" s="203"/>
      <c r="T507" s="203"/>
      <c r="U507" s="203"/>
      <c r="V507" s="203"/>
      <c r="W507" s="203"/>
      <c r="X507" s="203"/>
      <c r="Y507" s="203"/>
      <c r="Z507" s="203"/>
      <c r="AA507" s="203"/>
      <c r="AB507" s="203"/>
    </row>
    <row r="508" spans="1:28" ht="16.5" customHeight="1">
      <c r="A508" s="203"/>
      <c r="B508" s="203"/>
      <c r="C508" s="203"/>
      <c r="D508" s="203"/>
      <c r="E508" s="203"/>
      <c r="F508" s="203"/>
      <c r="G508" s="203"/>
      <c r="H508" s="203"/>
      <c r="I508" s="230"/>
      <c r="J508" s="203"/>
      <c r="K508" s="203"/>
      <c r="L508" s="203"/>
      <c r="M508" s="203"/>
      <c r="N508" s="203"/>
      <c r="O508" s="203"/>
      <c r="P508" s="203"/>
      <c r="Q508" s="203"/>
      <c r="R508" s="203"/>
      <c r="S508" s="203"/>
      <c r="T508" s="203"/>
      <c r="U508" s="203"/>
      <c r="V508" s="203"/>
      <c r="W508" s="203"/>
      <c r="X508" s="203"/>
      <c r="Y508" s="203"/>
      <c r="Z508" s="203"/>
      <c r="AA508" s="203"/>
      <c r="AB508" s="203"/>
    </row>
    <row r="509" spans="1:28" ht="16.5" customHeight="1">
      <c r="A509" s="203"/>
      <c r="B509" s="203"/>
      <c r="C509" s="203"/>
      <c r="D509" s="203"/>
      <c r="E509" s="203"/>
      <c r="F509" s="203"/>
      <c r="G509" s="203"/>
      <c r="H509" s="203"/>
      <c r="I509" s="230"/>
      <c r="J509" s="203"/>
      <c r="K509" s="203"/>
      <c r="L509" s="203"/>
      <c r="M509" s="203"/>
      <c r="N509" s="203"/>
      <c r="O509" s="203"/>
      <c r="P509" s="203"/>
      <c r="Q509" s="203"/>
      <c r="R509" s="203"/>
      <c r="S509" s="203"/>
      <c r="T509" s="203"/>
      <c r="U509" s="203"/>
      <c r="V509" s="203"/>
      <c r="W509" s="203"/>
      <c r="X509" s="203"/>
      <c r="Y509" s="203"/>
      <c r="Z509" s="203"/>
      <c r="AA509" s="203"/>
      <c r="AB509" s="203"/>
    </row>
    <row r="510" spans="1:28" ht="16.5" customHeight="1">
      <c r="A510" s="203"/>
      <c r="B510" s="203"/>
      <c r="C510" s="203"/>
      <c r="D510" s="203"/>
      <c r="E510" s="203"/>
      <c r="F510" s="203"/>
      <c r="G510" s="203"/>
      <c r="H510" s="203"/>
      <c r="I510" s="230"/>
      <c r="J510" s="203"/>
      <c r="K510" s="203"/>
      <c r="L510" s="203"/>
      <c r="M510" s="203"/>
      <c r="N510" s="203"/>
      <c r="O510" s="203"/>
      <c r="P510" s="203"/>
      <c r="Q510" s="203"/>
      <c r="R510" s="203"/>
      <c r="S510" s="203"/>
      <c r="T510" s="203"/>
      <c r="U510" s="203"/>
      <c r="V510" s="203"/>
      <c r="W510" s="203"/>
      <c r="X510" s="203"/>
      <c r="Y510" s="203"/>
      <c r="Z510" s="203"/>
      <c r="AA510" s="203"/>
      <c r="AB510" s="203"/>
    </row>
    <row r="511" spans="1:28" ht="16.5" customHeight="1">
      <c r="A511" s="203"/>
      <c r="B511" s="203"/>
      <c r="C511" s="203"/>
      <c r="D511" s="203"/>
      <c r="E511" s="203"/>
      <c r="F511" s="203"/>
      <c r="G511" s="203"/>
      <c r="H511" s="203"/>
      <c r="I511" s="230"/>
      <c r="J511" s="203"/>
      <c r="K511" s="203"/>
      <c r="L511" s="203"/>
      <c r="M511" s="203"/>
      <c r="N511" s="203"/>
      <c r="O511" s="203"/>
      <c r="P511" s="203"/>
      <c r="Q511" s="203"/>
      <c r="R511" s="203"/>
      <c r="S511" s="203"/>
      <c r="T511" s="203"/>
      <c r="U511" s="203"/>
      <c r="V511" s="203"/>
      <c r="W511" s="203"/>
      <c r="X511" s="203"/>
      <c r="Y511" s="203"/>
      <c r="Z511" s="203"/>
      <c r="AA511" s="203"/>
      <c r="AB511" s="203"/>
    </row>
    <row r="512" spans="1:28" ht="16.5" customHeight="1">
      <c r="A512" s="203"/>
      <c r="B512" s="203"/>
      <c r="C512" s="203"/>
      <c r="D512" s="203"/>
      <c r="E512" s="203"/>
      <c r="F512" s="203"/>
      <c r="G512" s="203"/>
      <c r="H512" s="203"/>
      <c r="I512" s="230"/>
      <c r="J512" s="203"/>
      <c r="K512" s="203"/>
      <c r="L512" s="203"/>
      <c r="M512" s="203"/>
      <c r="N512" s="203"/>
      <c r="O512" s="203"/>
      <c r="P512" s="203"/>
      <c r="Q512" s="203"/>
      <c r="R512" s="203"/>
      <c r="S512" s="203"/>
      <c r="T512" s="203"/>
      <c r="U512" s="203"/>
      <c r="V512" s="203"/>
      <c r="W512" s="203"/>
      <c r="X512" s="203"/>
      <c r="Y512" s="203"/>
      <c r="Z512" s="203"/>
      <c r="AA512" s="203"/>
      <c r="AB512" s="203"/>
    </row>
    <row r="513" spans="1:28" ht="16.5" customHeight="1">
      <c r="A513" s="203"/>
      <c r="B513" s="203"/>
      <c r="C513" s="203"/>
      <c r="D513" s="203"/>
      <c r="E513" s="203"/>
      <c r="F513" s="203"/>
      <c r="G513" s="203"/>
      <c r="H513" s="203"/>
      <c r="I513" s="230"/>
      <c r="J513" s="203"/>
      <c r="K513" s="203"/>
      <c r="L513" s="203"/>
      <c r="M513" s="203"/>
      <c r="N513" s="203"/>
      <c r="O513" s="203"/>
      <c r="P513" s="203"/>
      <c r="Q513" s="203"/>
      <c r="R513" s="203"/>
      <c r="S513" s="203"/>
      <c r="T513" s="203"/>
      <c r="U513" s="203"/>
      <c r="V513" s="203"/>
      <c r="W513" s="203"/>
      <c r="X513" s="203"/>
      <c r="Y513" s="203"/>
      <c r="Z513" s="203"/>
      <c r="AA513" s="203"/>
      <c r="AB513" s="203"/>
    </row>
    <row r="514" spans="1:28" ht="16.5" customHeight="1">
      <c r="A514" s="203"/>
      <c r="B514" s="203"/>
      <c r="C514" s="203"/>
      <c r="D514" s="203"/>
      <c r="E514" s="203"/>
      <c r="F514" s="203"/>
      <c r="G514" s="203"/>
      <c r="H514" s="203"/>
      <c r="I514" s="230"/>
      <c r="J514" s="203"/>
      <c r="K514" s="203"/>
      <c r="L514" s="203"/>
      <c r="M514" s="203"/>
      <c r="N514" s="203"/>
      <c r="O514" s="203"/>
      <c r="P514" s="203"/>
      <c r="Q514" s="203"/>
      <c r="R514" s="203"/>
      <c r="S514" s="203"/>
      <c r="T514" s="203"/>
      <c r="U514" s="203"/>
      <c r="V514" s="203"/>
      <c r="W514" s="203"/>
      <c r="X514" s="203"/>
      <c r="Y514" s="203"/>
      <c r="Z514" s="203"/>
      <c r="AA514" s="203"/>
      <c r="AB514" s="203"/>
    </row>
    <row r="515" spans="1:28" ht="16.5" customHeight="1">
      <c r="A515" s="203"/>
      <c r="B515" s="203"/>
      <c r="C515" s="203"/>
      <c r="D515" s="203"/>
      <c r="E515" s="203"/>
      <c r="F515" s="203"/>
      <c r="G515" s="203"/>
      <c r="H515" s="203"/>
      <c r="I515" s="230"/>
      <c r="J515" s="203"/>
      <c r="K515" s="203"/>
      <c r="L515" s="203"/>
      <c r="M515" s="203"/>
      <c r="N515" s="203"/>
      <c r="O515" s="203"/>
      <c r="P515" s="203"/>
      <c r="Q515" s="203"/>
      <c r="R515" s="203"/>
      <c r="S515" s="203"/>
      <c r="T515" s="203"/>
      <c r="U515" s="203"/>
      <c r="V515" s="203"/>
      <c r="W515" s="203"/>
      <c r="X515" s="203"/>
      <c r="Y515" s="203"/>
      <c r="Z515" s="203"/>
      <c r="AA515" s="203"/>
      <c r="AB515" s="203"/>
    </row>
    <row r="516" spans="1:28" ht="16.5" customHeight="1">
      <c r="A516" s="203"/>
      <c r="B516" s="203"/>
      <c r="C516" s="203"/>
      <c r="D516" s="203"/>
      <c r="E516" s="203"/>
      <c r="F516" s="203"/>
      <c r="G516" s="203"/>
      <c r="H516" s="203"/>
      <c r="I516" s="230"/>
      <c r="J516" s="203"/>
      <c r="K516" s="203"/>
      <c r="L516" s="203"/>
      <c r="M516" s="203"/>
      <c r="N516" s="203"/>
      <c r="O516" s="203"/>
      <c r="P516" s="203"/>
      <c r="Q516" s="203"/>
      <c r="R516" s="203"/>
      <c r="S516" s="203"/>
      <c r="T516" s="203"/>
      <c r="U516" s="203"/>
      <c r="V516" s="203"/>
      <c r="W516" s="203"/>
      <c r="X516" s="203"/>
      <c r="Y516" s="203"/>
      <c r="Z516" s="203"/>
      <c r="AA516" s="203"/>
      <c r="AB516" s="203"/>
    </row>
    <row r="517" spans="1:28" ht="16.5" customHeight="1">
      <c r="A517" s="203"/>
      <c r="B517" s="203"/>
      <c r="C517" s="203"/>
      <c r="D517" s="203"/>
      <c r="E517" s="203"/>
      <c r="F517" s="203"/>
      <c r="G517" s="203"/>
      <c r="H517" s="203"/>
      <c r="I517" s="230"/>
      <c r="J517" s="203"/>
      <c r="K517" s="203"/>
      <c r="L517" s="203"/>
      <c r="M517" s="203"/>
      <c r="N517" s="203"/>
      <c r="O517" s="203"/>
      <c r="P517" s="203"/>
      <c r="Q517" s="203"/>
      <c r="R517" s="203"/>
      <c r="S517" s="203"/>
      <c r="T517" s="203"/>
      <c r="U517" s="203"/>
      <c r="V517" s="203"/>
      <c r="W517" s="203"/>
      <c r="X517" s="203"/>
      <c r="Y517" s="203"/>
      <c r="Z517" s="203"/>
      <c r="AA517" s="203"/>
      <c r="AB517" s="203"/>
    </row>
    <row r="518" spans="1:28" ht="16.5" customHeight="1">
      <c r="A518" s="203"/>
      <c r="B518" s="203"/>
      <c r="C518" s="203"/>
      <c r="D518" s="203"/>
      <c r="E518" s="203"/>
      <c r="F518" s="203"/>
      <c r="G518" s="203"/>
      <c r="H518" s="203"/>
      <c r="I518" s="230"/>
      <c r="J518" s="203"/>
      <c r="K518" s="203"/>
      <c r="L518" s="203"/>
      <c r="M518" s="203"/>
      <c r="N518" s="203"/>
      <c r="O518" s="203"/>
      <c r="P518" s="203"/>
      <c r="Q518" s="203"/>
      <c r="R518" s="203"/>
      <c r="S518" s="203"/>
      <c r="T518" s="203"/>
      <c r="U518" s="203"/>
      <c r="V518" s="203"/>
      <c r="W518" s="203"/>
      <c r="X518" s="203"/>
      <c r="Y518" s="203"/>
      <c r="Z518" s="203"/>
      <c r="AA518" s="203"/>
      <c r="AB518" s="203"/>
    </row>
    <row r="519" spans="1:28" ht="16.5" customHeight="1">
      <c r="A519" s="203"/>
      <c r="B519" s="203"/>
      <c r="C519" s="203"/>
      <c r="D519" s="203"/>
      <c r="E519" s="203"/>
      <c r="F519" s="203"/>
      <c r="G519" s="203"/>
      <c r="H519" s="203"/>
      <c r="I519" s="230"/>
      <c r="J519" s="203"/>
      <c r="K519" s="203"/>
      <c r="L519" s="203"/>
      <c r="M519" s="203"/>
      <c r="N519" s="203"/>
      <c r="O519" s="203"/>
      <c r="P519" s="203"/>
      <c r="Q519" s="203"/>
      <c r="R519" s="203"/>
      <c r="S519" s="203"/>
      <c r="T519" s="203"/>
      <c r="U519" s="203"/>
      <c r="V519" s="203"/>
      <c r="W519" s="203"/>
      <c r="X519" s="203"/>
      <c r="Y519" s="203"/>
      <c r="Z519" s="203"/>
      <c r="AA519" s="203"/>
      <c r="AB519" s="203"/>
    </row>
    <row r="520" spans="1:28" ht="16.5" customHeight="1">
      <c r="A520" s="203"/>
      <c r="B520" s="203"/>
      <c r="C520" s="203"/>
      <c r="D520" s="203"/>
      <c r="E520" s="203"/>
      <c r="F520" s="203"/>
      <c r="G520" s="203"/>
      <c r="H520" s="203"/>
      <c r="I520" s="230"/>
      <c r="J520" s="203"/>
      <c r="K520" s="203"/>
      <c r="L520" s="203"/>
      <c r="M520" s="203"/>
      <c r="N520" s="203"/>
      <c r="O520" s="203"/>
      <c r="P520" s="203"/>
      <c r="Q520" s="203"/>
      <c r="R520" s="203"/>
      <c r="S520" s="203"/>
      <c r="T520" s="203"/>
      <c r="U520" s="203"/>
      <c r="V520" s="203"/>
      <c r="W520" s="203"/>
      <c r="X520" s="203"/>
      <c r="Y520" s="203"/>
      <c r="Z520" s="203"/>
      <c r="AA520" s="203"/>
      <c r="AB520" s="203"/>
    </row>
    <row r="521" spans="1:28" ht="16.5" customHeight="1">
      <c r="A521" s="203"/>
      <c r="B521" s="203"/>
      <c r="C521" s="203"/>
      <c r="D521" s="203"/>
      <c r="E521" s="203"/>
      <c r="F521" s="203"/>
      <c r="G521" s="203"/>
      <c r="H521" s="203"/>
      <c r="I521" s="230"/>
      <c r="J521" s="203"/>
      <c r="K521" s="203"/>
      <c r="L521" s="203"/>
      <c r="M521" s="203"/>
      <c r="N521" s="203"/>
      <c r="O521" s="203"/>
      <c r="P521" s="203"/>
      <c r="Q521" s="203"/>
      <c r="R521" s="203"/>
      <c r="S521" s="203"/>
      <c r="T521" s="203"/>
      <c r="U521" s="203"/>
      <c r="V521" s="203"/>
      <c r="W521" s="203"/>
      <c r="X521" s="203"/>
      <c r="Y521" s="203"/>
      <c r="Z521" s="203"/>
      <c r="AA521" s="203"/>
      <c r="AB521" s="203"/>
    </row>
    <row r="522" spans="1:28" ht="16.5" customHeight="1">
      <c r="A522" s="203"/>
      <c r="B522" s="203"/>
      <c r="C522" s="203"/>
      <c r="D522" s="203"/>
      <c r="E522" s="203"/>
      <c r="F522" s="203"/>
      <c r="G522" s="203"/>
      <c r="H522" s="203"/>
      <c r="I522" s="230"/>
      <c r="J522" s="203"/>
      <c r="K522" s="203"/>
      <c r="L522" s="203"/>
      <c r="M522" s="203"/>
      <c r="N522" s="203"/>
      <c r="O522" s="203"/>
      <c r="P522" s="203"/>
      <c r="Q522" s="203"/>
      <c r="R522" s="203"/>
      <c r="S522" s="203"/>
      <c r="T522" s="203"/>
      <c r="U522" s="203"/>
      <c r="V522" s="203"/>
      <c r="W522" s="203"/>
      <c r="X522" s="203"/>
      <c r="Y522" s="203"/>
      <c r="Z522" s="203"/>
      <c r="AA522" s="203"/>
      <c r="AB522" s="203"/>
    </row>
    <row r="523" spans="1:28" ht="16.5" customHeight="1">
      <c r="A523" s="203"/>
      <c r="B523" s="203"/>
      <c r="C523" s="203"/>
      <c r="D523" s="203"/>
      <c r="E523" s="203"/>
      <c r="F523" s="203"/>
      <c r="G523" s="203"/>
      <c r="H523" s="203"/>
      <c r="I523" s="230"/>
      <c r="J523" s="203"/>
      <c r="K523" s="203"/>
      <c r="L523" s="203"/>
      <c r="M523" s="203"/>
      <c r="N523" s="203"/>
      <c r="O523" s="203"/>
      <c r="P523" s="203"/>
      <c r="Q523" s="203"/>
      <c r="R523" s="203"/>
      <c r="S523" s="203"/>
      <c r="T523" s="203"/>
      <c r="U523" s="203"/>
      <c r="V523" s="203"/>
      <c r="W523" s="203"/>
      <c r="X523" s="203"/>
      <c r="Y523" s="203"/>
      <c r="Z523" s="203"/>
      <c r="AA523" s="203"/>
      <c r="AB523" s="203"/>
    </row>
    <row r="524" spans="1:28" ht="16.5" customHeight="1">
      <c r="A524" s="203"/>
      <c r="B524" s="203"/>
      <c r="C524" s="203"/>
      <c r="D524" s="203"/>
      <c r="E524" s="203"/>
      <c r="F524" s="203"/>
      <c r="G524" s="203"/>
      <c r="H524" s="203"/>
      <c r="I524" s="230"/>
      <c r="J524" s="203"/>
      <c r="K524" s="203"/>
      <c r="L524" s="203"/>
      <c r="M524" s="203"/>
      <c r="N524" s="203"/>
      <c r="O524" s="203"/>
      <c r="P524" s="203"/>
      <c r="Q524" s="203"/>
      <c r="R524" s="203"/>
      <c r="S524" s="203"/>
      <c r="T524" s="203"/>
      <c r="U524" s="203"/>
      <c r="V524" s="203"/>
      <c r="W524" s="203"/>
      <c r="X524" s="203"/>
      <c r="Y524" s="203"/>
      <c r="Z524" s="203"/>
      <c r="AA524" s="203"/>
      <c r="AB524" s="203"/>
    </row>
    <row r="525" spans="1:28" ht="16.5" customHeight="1">
      <c r="A525" s="203"/>
      <c r="B525" s="203"/>
      <c r="C525" s="203"/>
      <c r="D525" s="203"/>
      <c r="E525" s="203"/>
      <c r="F525" s="203"/>
      <c r="G525" s="203"/>
      <c r="H525" s="203"/>
      <c r="I525" s="230"/>
      <c r="J525" s="203"/>
      <c r="K525" s="203"/>
      <c r="L525" s="203"/>
      <c r="M525" s="203"/>
      <c r="N525" s="203"/>
      <c r="O525" s="203"/>
      <c r="P525" s="203"/>
      <c r="Q525" s="203"/>
      <c r="R525" s="203"/>
      <c r="S525" s="203"/>
      <c r="T525" s="203"/>
      <c r="U525" s="203"/>
      <c r="V525" s="203"/>
      <c r="W525" s="203"/>
      <c r="X525" s="203"/>
      <c r="Y525" s="203"/>
      <c r="Z525" s="203"/>
      <c r="AA525" s="203"/>
      <c r="AB525" s="203"/>
    </row>
    <row r="526" spans="1:28" ht="16.5" customHeight="1">
      <c r="A526" s="203"/>
      <c r="B526" s="203"/>
      <c r="C526" s="203"/>
      <c r="D526" s="203"/>
      <c r="E526" s="203"/>
      <c r="F526" s="203"/>
      <c r="G526" s="203"/>
      <c r="H526" s="203"/>
      <c r="I526" s="230"/>
      <c r="J526" s="203"/>
      <c r="K526" s="203"/>
      <c r="L526" s="203"/>
      <c r="M526" s="203"/>
      <c r="N526" s="203"/>
      <c r="O526" s="203"/>
      <c r="P526" s="203"/>
      <c r="Q526" s="203"/>
      <c r="R526" s="203"/>
      <c r="S526" s="203"/>
      <c r="T526" s="203"/>
      <c r="U526" s="203"/>
      <c r="V526" s="203"/>
      <c r="W526" s="203"/>
      <c r="X526" s="203"/>
      <c r="Y526" s="203"/>
      <c r="Z526" s="203"/>
      <c r="AA526" s="203"/>
      <c r="AB526" s="203"/>
    </row>
    <row r="527" spans="1:28" ht="16.5" customHeight="1">
      <c r="A527" s="203"/>
      <c r="B527" s="203"/>
      <c r="C527" s="203"/>
      <c r="D527" s="203"/>
      <c r="E527" s="203"/>
      <c r="F527" s="203"/>
      <c r="G527" s="203"/>
      <c r="H527" s="203"/>
      <c r="I527" s="230"/>
      <c r="J527" s="203"/>
      <c r="K527" s="203"/>
      <c r="L527" s="203"/>
      <c r="M527" s="203"/>
      <c r="N527" s="203"/>
      <c r="O527" s="203"/>
      <c r="P527" s="203"/>
      <c r="Q527" s="203"/>
      <c r="R527" s="203"/>
      <c r="S527" s="203"/>
      <c r="T527" s="203"/>
      <c r="U527" s="203"/>
      <c r="V527" s="203"/>
      <c r="W527" s="203"/>
      <c r="X527" s="203"/>
      <c r="Y527" s="203"/>
      <c r="Z527" s="203"/>
      <c r="AA527" s="203"/>
      <c r="AB527" s="203"/>
    </row>
    <row r="528" spans="1:28" ht="16.5" customHeight="1">
      <c r="A528" s="203"/>
      <c r="B528" s="203"/>
      <c r="C528" s="203"/>
      <c r="D528" s="203"/>
      <c r="E528" s="203"/>
      <c r="F528" s="203"/>
      <c r="G528" s="203"/>
      <c r="H528" s="203"/>
      <c r="I528" s="230"/>
      <c r="J528" s="203"/>
      <c r="K528" s="203"/>
      <c r="L528" s="203"/>
      <c r="M528" s="203"/>
      <c r="N528" s="203"/>
      <c r="O528" s="203"/>
      <c r="P528" s="203"/>
      <c r="Q528" s="203"/>
      <c r="R528" s="203"/>
      <c r="S528" s="203"/>
      <c r="T528" s="203"/>
      <c r="U528" s="203"/>
      <c r="V528" s="203"/>
      <c r="W528" s="203"/>
      <c r="X528" s="203"/>
      <c r="Y528" s="203"/>
      <c r="Z528" s="203"/>
      <c r="AA528" s="203"/>
      <c r="AB528" s="203"/>
    </row>
    <row r="529" spans="1:28" ht="16.5" customHeight="1">
      <c r="A529" s="203"/>
      <c r="B529" s="203"/>
      <c r="C529" s="203"/>
      <c r="D529" s="203"/>
      <c r="E529" s="203"/>
      <c r="F529" s="203"/>
      <c r="G529" s="203"/>
      <c r="H529" s="203"/>
      <c r="I529" s="230"/>
      <c r="J529" s="203"/>
      <c r="K529" s="203"/>
      <c r="L529" s="203"/>
      <c r="M529" s="203"/>
      <c r="N529" s="203"/>
      <c r="O529" s="203"/>
      <c r="P529" s="203"/>
      <c r="Q529" s="203"/>
      <c r="R529" s="203"/>
      <c r="S529" s="203"/>
      <c r="T529" s="203"/>
      <c r="U529" s="203"/>
      <c r="V529" s="203"/>
      <c r="W529" s="203"/>
      <c r="X529" s="203"/>
      <c r="Y529" s="203"/>
      <c r="Z529" s="203"/>
      <c r="AA529" s="203"/>
      <c r="AB529" s="203"/>
    </row>
    <row r="530" spans="1:28" ht="16.5" customHeight="1">
      <c r="A530" s="203"/>
      <c r="B530" s="203"/>
      <c r="C530" s="203"/>
      <c r="D530" s="203"/>
      <c r="E530" s="203"/>
      <c r="F530" s="203"/>
      <c r="G530" s="203"/>
      <c r="H530" s="203"/>
      <c r="I530" s="230"/>
      <c r="J530" s="203"/>
      <c r="K530" s="203"/>
      <c r="L530" s="203"/>
      <c r="M530" s="203"/>
      <c r="N530" s="203"/>
      <c r="O530" s="203"/>
      <c r="P530" s="203"/>
      <c r="Q530" s="203"/>
      <c r="R530" s="203"/>
      <c r="S530" s="203"/>
      <c r="T530" s="203"/>
      <c r="U530" s="203"/>
      <c r="V530" s="203"/>
      <c r="W530" s="203"/>
      <c r="X530" s="203"/>
      <c r="Y530" s="203"/>
      <c r="Z530" s="203"/>
      <c r="AA530" s="203"/>
      <c r="AB530" s="203"/>
    </row>
    <row r="531" spans="1:28" ht="16.5" customHeight="1">
      <c r="A531" s="203"/>
      <c r="B531" s="203"/>
      <c r="C531" s="203"/>
      <c r="D531" s="203"/>
      <c r="E531" s="203"/>
      <c r="F531" s="203"/>
      <c r="G531" s="203"/>
      <c r="H531" s="203"/>
      <c r="I531" s="230"/>
      <c r="J531" s="203"/>
      <c r="K531" s="203"/>
      <c r="L531" s="203"/>
      <c r="M531" s="203"/>
      <c r="N531" s="203"/>
      <c r="O531" s="203"/>
      <c r="P531" s="203"/>
      <c r="Q531" s="203"/>
      <c r="R531" s="203"/>
      <c r="S531" s="203"/>
      <c r="T531" s="203"/>
      <c r="U531" s="203"/>
      <c r="V531" s="203"/>
      <c r="W531" s="203"/>
      <c r="X531" s="203"/>
      <c r="Y531" s="203"/>
      <c r="Z531" s="203"/>
      <c r="AA531" s="203"/>
      <c r="AB531" s="203"/>
    </row>
    <row r="532" spans="1:28" ht="16.5" customHeight="1">
      <c r="A532" s="203"/>
      <c r="B532" s="203"/>
      <c r="C532" s="203"/>
      <c r="D532" s="203"/>
      <c r="E532" s="203"/>
      <c r="F532" s="203"/>
      <c r="G532" s="203"/>
      <c r="H532" s="203"/>
      <c r="I532" s="230"/>
      <c r="J532" s="203"/>
      <c r="K532" s="203"/>
      <c r="L532" s="203"/>
      <c r="M532" s="203"/>
      <c r="N532" s="203"/>
      <c r="O532" s="203"/>
      <c r="P532" s="203"/>
      <c r="Q532" s="203"/>
      <c r="R532" s="203"/>
      <c r="S532" s="203"/>
      <c r="T532" s="203"/>
      <c r="U532" s="203"/>
      <c r="V532" s="203"/>
      <c r="W532" s="203"/>
      <c r="X532" s="203"/>
      <c r="Y532" s="203"/>
      <c r="Z532" s="203"/>
      <c r="AA532" s="203"/>
      <c r="AB532" s="203"/>
    </row>
    <row r="533" spans="1:28" ht="16.5" customHeight="1">
      <c r="A533" s="203"/>
      <c r="B533" s="203"/>
      <c r="C533" s="203"/>
      <c r="D533" s="203"/>
      <c r="E533" s="203"/>
      <c r="F533" s="203"/>
      <c r="G533" s="203"/>
      <c r="H533" s="203"/>
      <c r="I533" s="230"/>
      <c r="J533" s="203"/>
      <c r="K533" s="203"/>
      <c r="L533" s="203"/>
      <c r="M533" s="203"/>
      <c r="N533" s="203"/>
      <c r="O533" s="203"/>
      <c r="P533" s="203"/>
      <c r="Q533" s="203"/>
      <c r="R533" s="203"/>
      <c r="S533" s="203"/>
      <c r="T533" s="203"/>
      <c r="U533" s="203"/>
      <c r="V533" s="203"/>
      <c r="W533" s="203"/>
      <c r="X533" s="203"/>
      <c r="Y533" s="203"/>
      <c r="Z533" s="203"/>
      <c r="AA533" s="203"/>
      <c r="AB533" s="203"/>
    </row>
    <row r="534" spans="1:28" ht="16.5" customHeight="1">
      <c r="A534" s="203"/>
      <c r="B534" s="203"/>
      <c r="C534" s="203"/>
      <c r="D534" s="203"/>
      <c r="E534" s="203"/>
      <c r="F534" s="203"/>
      <c r="G534" s="203"/>
      <c r="H534" s="203"/>
      <c r="I534" s="230"/>
      <c r="J534" s="203"/>
      <c r="K534" s="203"/>
      <c r="L534" s="203"/>
      <c r="M534" s="203"/>
      <c r="N534" s="203"/>
      <c r="O534" s="203"/>
      <c r="P534" s="203"/>
      <c r="Q534" s="203"/>
      <c r="R534" s="203"/>
      <c r="S534" s="203"/>
      <c r="T534" s="203"/>
      <c r="U534" s="203"/>
      <c r="V534" s="203"/>
      <c r="W534" s="203"/>
      <c r="X534" s="203"/>
      <c r="Y534" s="203"/>
      <c r="Z534" s="203"/>
      <c r="AA534" s="203"/>
      <c r="AB534" s="203"/>
    </row>
    <row r="535" spans="1:28" ht="16.5" customHeight="1">
      <c r="A535" s="203"/>
      <c r="B535" s="203"/>
      <c r="C535" s="203"/>
      <c r="D535" s="203"/>
      <c r="E535" s="203"/>
      <c r="F535" s="203"/>
      <c r="G535" s="203"/>
      <c r="H535" s="203"/>
      <c r="I535" s="230"/>
      <c r="J535" s="203"/>
      <c r="K535" s="203"/>
      <c r="L535" s="203"/>
      <c r="M535" s="203"/>
      <c r="N535" s="203"/>
      <c r="O535" s="203"/>
      <c r="P535" s="203"/>
      <c r="Q535" s="203"/>
      <c r="R535" s="203"/>
      <c r="S535" s="203"/>
      <c r="T535" s="203"/>
      <c r="U535" s="203"/>
      <c r="V535" s="203"/>
      <c r="W535" s="203"/>
      <c r="X535" s="203"/>
      <c r="Y535" s="203"/>
      <c r="Z535" s="203"/>
      <c r="AA535" s="203"/>
      <c r="AB535" s="203"/>
    </row>
    <row r="536" spans="1:28" ht="16.5" customHeight="1">
      <c r="A536" s="203"/>
      <c r="B536" s="203"/>
      <c r="C536" s="203"/>
      <c r="D536" s="203"/>
      <c r="E536" s="203"/>
      <c r="F536" s="203"/>
      <c r="G536" s="203"/>
      <c r="H536" s="203"/>
      <c r="I536" s="230"/>
      <c r="J536" s="203"/>
      <c r="K536" s="203"/>
      <c r="L536" s="203"/>
      <c r="M536" s="203"/>
      <c r="N536" s="203"/>
      <c r="O536" s="203"/>
      <c r="P536" s="203"/>
      <c r="Q536" s="203"/>
      <c r="R536" s="203"/>
      <c r="S536" s="203"/>
      <c r="T536" s="203"/>
      <c r="U536" s="203"/>
      <c r="V536" s="203"/>
      <c r="W536" s="203"/>
      <c r="X536" s="203"/>
      <c r="Y536" s="203"/>
      <c r="Z536" s="203"/>
      <c r="AA536" s="203"/>
      <c r="AB536" s="203"/>
    </row>
    <row r="537" spans="1:28" ht="16.5" customHeight="1">
      <c r="A537" s="203"/>
      <c r="B537" s="203"/>
      <c r="C537" s="203"/>
      <c r="D537" s="203"/>
      <c r="E537" s="203"/>
      <c r="F537" s="203"/>
      <c r="G537" s="203"/>
      <c r="H537" s="203"/>
      <c r="I537" s="230"/>
      <c r="J537" s="203"/>
      <c r="K537" s="203"/>
      <c r="L537" s="203"/>
      <c r="M537" s="203"/>
      <c r="N537" s="203"/>
      <c r="O537" s="203"/>
      <c r="P537" s="203"/>
      <c r="Q537" s="203"/>
      <c r="R537" s="203"/>
      <c r="S537" s="203"/>
      <c r="T537" s="203"/>
      <c r="U537" s="203"/>
      <c r="V537" s="203"/>
      <c r="W537" s="203"/>
      <c r="X537" s="203"/>
      <c r="Y537" s="203"/>
      <c r="Z537" s="203"/>
      <c r="AA537" s="203"/>
      <c r="AB537" s="203"/>
    </row>
    <row r="538" spans="1:28" ht="16.5" customHeight="1">
      <c r="A538" s="203"/>
      <c r="B538" s="203"/>
      <c r="C538" s="203"/>
      <c r="D538" s="203"/>
      <c r="E538" s="203"/>
      <c r="F538" s="203"/>
      <c r="G538" s="203"/>
      <c r="H538" s="203"/>
      <c r="I538" s="230"/>
      <c r="J538" s="203"/>
      <c r="K538" s="203"/>
      <c r="L538" s="203"/>
      <c r="M538" s="203"/>
      <c r="N538" s="203"/>
      <c r="O538" s="203"/>
      <c r="P538" s="203"/>
      <c r="Q538" s="203"/>
      <c r="R538" s="203"/>
      <c r="S538" s="203"/>
      <c r="T538" s="203"/>
      <c r="U538" s="203"/>
      <c r="V538" s="203"/>
      <c r="W538" s="203"/>
      <c r="X538" s="203"/>
      <c r="Y538" s="203"/>
      <c r="Z538" s="203"/>
      <c r="AA538" s="203"/>
      <c r="AB538" s="203"/>
    </row>
    <row r="539" spans="1:28" ht="16.5" customHeight="1">
      <c r="A539" s="203"/>
      <c r="B539" s="203"/>
      <c r="C539" s="203"/>
      <c r="D539" s="203"/>
      <c r="E539" s="203"/>
      <c r="F539" s="203"/>
      <c r="G539" s="203"/>
      <c r="H539" s="203"/>
      <c r="I539" s="230"/>
      <c r="J539" s="203"/>
      <c r="K539" s="203"/>
      <c r="L539" s="203"/>
      <c r="M539" s="203"/>
      <c r="N539" s="203"/>
      <c r="O539" s="203"/>
      <c r="P539" s="203"/>
      <c r="Q539" s="203"/>
      <c r="R539" s="203"/>
      <c r="S539" s="203"/>
      <c r="T539" s="203"/>
      <c r="U539" s="203"/>
      <c r="V539" s="203"/>
      <c r="W539" s="203"/>
      <c r="X539" s="203"/>
      <c r="Y539" s="203"/>
      <c r="Z539" s="203"/>
      <c r="AA539" s="203"/>
      <c r="AB539" s="203"/>
    </row>
    <row r="540" spans="1:28" ht="16.5" customHeight="1">
      <c r="A540" s="203"/>
      <c r="B540" s="203"/>
      <c r="C540" s="203"/>
      <c r="D540" s="203"/>
      <c r="E540" s="203"/>
      <c r="F540" s="203"/>
      <c r="G540" s="203"/>
      <c r="H540" s="203"/>
      <c r="I540" s="230"/>
      <c r="J540" s="203"/>
      <c r="K540" s="203"/>
      <c r="L540" s="203"/>
      <c r="M540" s="203"/>
      <c r="N540" s="203"/>
      <c r="O540" s="203"/>
      <c r="P540" s="203"/>
      <c r="Q540" s="203"/>
      <c r="R540" s="203"/>
      <c r="S540" s="203"/>
      <c r="T540" s="203"/>
      <c r="U540" s="203"/>
      <c r="V540" s="203"/>
      <c r="W540" s="203"/>
      <c r="X540" s="203"/>
      <c r="Y540" s="203"/>
      <c r="Z540" s="203"/>
      <c r="AA540" s="203"/>
      <c r="AB540" s="203"/>
    </row>
    <row r="541" spans="1:28" ht="16.5" customHeight="1">
      <c r="A541" s="203"/>
      <c r="B541" s="203"/>
      <c r="C541" s="203"/>
      <c r="D541" s="203"/>
      <c r="E541" s="203"/>
      <c r="F541" s="203"/>
      <c r="G541" s="203"/>
      <c r="H541" s="203"/>
      <c r="I541" s="230"/>
      <c r="J541" s="203"/>
      <c r="K541" s="203"/>
      <c r="L541" s="203"/>
      <c r="M541" s="203"/>
      <c r="N541" s="203"/>
      <c r="O541" s="203"/>
      <c r="P541" s="203"/>
      <c r="Q541" s="203"/>
      <c r="R541" s="203"/>
      <c r="S541" s="203"/>
      <c r="T541" s="203"/>
      <c r="U541" s="203"/>
      <c r="V541" s="203"/>
      <c r="W541" s="203"/>
      <c r="X541" s="203"/>
      <c r="Y541" s="203"/>
      <c r="Z541" s="203"/>
      <c r="AA541" s="203"/>
      <c r="AB541" s="203"/>
    </row>
    <row r="542" spans="1:28" ht="16.5" customHeight="1">
      <c r="A542" s="203"/>
      <c r="B542" s="203"/>
      <c r="C542" s="203"/>
      <c r="D542" s="203"/>
      <c r="E542" s="203"/>
      <c r="F542" s="203"/>
      <c r="G542" s="203"/>
      <c r="H542" s="203"/>
      <c r="I542" s="230"/>
      <c r="J542" s="203"/>
      <c r="K542" s="203"/>
      <c r="L542" s="203"/>
      <c r="M542" s="203"/>
      <c r="N542" s="203"/>
      <c r="O542" s="203"/>
      <c r="P542" s="203"/>
      <c r="Q542" s="203"/>
      <c r="R542" s="203"/>
      <c r="S542" s="203"/>
      <c r="T542" s="203"/>
      <c r="U542" s="203"/>
      <c r="V542" s="203"/>
      <c r="W542" s="203"/>
      <c r="X542" s="203"/>
      <c r="Y542" s="203"/>
      <c r="Z542" s="203"/>
      <c r="AA542" s="203"/>
      <c r="AB542" s="203"/>
    </row>
    <row r="543" spans="1:28" ht="16.5" customHeight="1">
      <c r="A543" s="203"/>
      <c r="B543" s="203"/>
      <c r="C543" s="203"/>
      <c r="D543" s="203"/>
      <c r="E543" s="203"/>
      <c r="F543" s="203"/>
      <c r="G543" s="203"/>
      <c r="H543" s="203"/>
      <c r="I543" s="230"/>
      <c r="J543" s="203"/>
      <c r="K543" s="203"/>
      <c r="L543" s="203"/>
      <c r="M543" s="203"/>
      <c r="N543" s="203"/>
      <c r="O543" s="203"/>
      <c r="P543" s="203"/>
      <c r="Q543" s="203"/>
      <c r="R543" s="203"/>
      <c r="S543" s="203"/>
      <c r="T543" s="203"/>
      <c r="U543" s="203"/>
      <c r="V543" s="203"/>
      <c r="W543" s="203"/>
      <c r="X543" s="203"/>
      <c r="Y543" s="203"/>
      <c r="Z543" s="203"/>
      <c r="AA543" s="203"/>
      <c r="AB543" s="203"/>
    </row>
    <row r="544" spans="1:28" ht="16.5" customHeight="1">
      <c r="A544" s="203"/>
      <c r="B544" s="203"/>
      <c r="C544" s="203"/>
      <c r="D544" s="203"/>
      <c r="E544" s="203"/>
      <c r="F544" s="203"/>
      <c r="G544" s="203"/>
      <c r="H544" s="203"/>
      <c r="I544" s="230"/>
      <c r="J544" s="203"/>
      <c r="K544" s="203"/>
      <c r="L544" s="203"/>
      <c r="M544" s="203"/>
      <c r="N544" s="203"/>
      <c r="O544" s="203"/>
      <c r="P544" s="203"/>
      <c r="Q544" s="203"/>
      <c r="R544" s="203"/>
      <c r="S544" s="203"/>
      <c r="T544" s="203"/>
      <c r="U544" s="203"/>
      <c r="V544" s="203"/>
      <c r="W544" s="203"/>
      <c r="X544" s="203"/>
      <c r="Y544" s="203"/>
      <c r="Z544" s="203"/>
      <c r="AA544" s="203"/>
      <c r="AB544" s="203"/>
    </row>
    <row r="545" spans="1:28" ht="16.5" customHeight="1">
      <c r="A545" s="203"/>
      <c r="B545" s="203"/>
      <c r="C545" s="203"/>
      <c r="D545" s="203"/>
      <c r="E545" s="203"/>
      <c r="F545" s="203"/>
      <c r="G545" s="203"/>
      <c r="H545" s="203"/>
      <c r="I545" s="230"/>
      <c r="J545" s="203"/>
      <c r="K545" s="203"/>
      <c r="L545" s="203"/>
      <c r="M545" s="203"/>
      <c r="N545" s="203"/>
      <c r="O545" s="203"/>
      <c r="P545" s="203"/>
      <c r="Q545" s="203"/>
      <c r="R545" s="203"/>
      <c r="S545" s="203"/>
      <c r="T545" s="203"/>
      <c r="U545" s="203"/>
      <c r="V545" s="203"/>
      <c r="W545" s="203"/>
      <c r="X545" s="203"/>
      <c r="Y545" s="203"/>
      <c r="Z545" s="203"/>
      <c r="AA545" s="203"/>
      <c r="AB545" s="203"/>
    </row>
    <row r="546" spans="1:28" ht="16.5" customHeight="1">
      <c r="A546" s="203"/>
      <c r="B546" s="203"/>
      <c r="C546" s="203"/>
      <c r="D546" s="203"/>
      <c r="E546" s="203"/>
      <c r="F546" s="203"/>
      <c r="G546" s="203"/>
      <c r="H546" s="203"/>
      <c r="I546" s="230"/>
      <c r="J546" s="203"/>
      <c r="K546" s="203"/>
      <c r="L546" s="203"/>
      <c r="M546" s="203"/>
      <c r="N546" s="203"/>
      <c r="O546" s="203"/>
      <c r="P546" s="203"/>
      <c r="Q546" s="203"/>
      <c r="R546" s="203"/>
      <c r="S546" s="203"/>
      <c r="T546" s="203"/>
      <c r="U546" s="203"/>
      <c r="V546" s="203"/>
      <c r="W546" s="203"/>
      <c r="X546" s="203"/>
      <c r="Y546" s="203"/>
      <c r="Z546" s="203"/>
      <c r="AA546" s="203"/>
      <c r="AB546" s="203"/>
    </row>
    <row r="547" spans="1:28" ht="16.5" customHeight="1">
      <c r="A547" s="203"/>
      <c r="B547" s="203"/>
      <c r="C547" s="203"/>
      <c r="D547" s="203"/>
      <c r="E547" s="203"/>
      <c r="F547" s="203"/>
      <c r="G547" s="203"/>
      <c r="H547" s="203"/>
      <c r="I547" s="230"/>
      <c r="J547" s="203"/>
      <c r="K547" s="203"/>
      <c r="L547" s="203"/>
      <c r="M547" s="203"/>
      <c r="N547" s="203"/>
      <c r="O547" s="203"/>
      <c r="P547" s="203"/>
      <c r="Q547" s="203"/>
      <c r="R547" s="203"/>
      <c r="S547" s="203"/>
      <c r="T547" s="203"/>
      <c r="U547" s="203"/>
      <c r="V547" s="203"/>
      <c r="W547" s="203"/>
      <c r="X547" s="203"/>
      <c r="Y547" s="203"/>
      <c r="Z547" s="203"/>
      <c r="AA547" s="203"/>
      <c r="AB547" s="203"/>
    </row>
    <row r="548" spans="1:28" ht="16.5" customHeight="1">
      <c r="A548" s="203"/>
      <c r="B548" s="203"/>
      <c r="C548" s="203"/>
      <c r="D548" s="203"/>
      <c r="E548" s="203"/>
      <c r="F548" s="203"/>
      <c r="G548" s="203"/>
      <c r="H548" s="203"/>
      <c r="I548" s="230"/>
      <c r="J548" s="203"/>
      <c r="K548" s="203"/>
      <c r="L548" s="203"/>
      <c r="M548" s="203"/>
      <c r="N548" s="203"/>
      <c r="O548" s="203"/>
      <c r="P548" s="203"/>
      <c r="Q548" s="203"/>
      <c r="R548" s="203"/>
      <c r="S548" s="203"/>
      <c r="T548" s="203"/>
      <c r="U548" s="203"/>
      <c r="V548" s="203"/>
      <c r="W548" s="203"/>
      <c r="X548" s="203"/>
      <c r="Y548" s="203"/>
      <c r="Z548" s="203"/>
      <c r="AA548" s="203"/>
      <c r="AB548" s="203"/>
    </row>
    <row r="549" spans="1:28" ht="16.5" customHeight="1">
      <c r="A549" s="203"/>
      <c r="B549" s="203"/>
      <c r="C549" s="203"/>
      <c r="D549" s="203"/>
      <c r="E549" s="203"/>
      <c r="F549" s="203"/>
      <c r="G549" s="203"/>
      <c r="H549" s="203"/>
      <c r="I549" s="230"/>
      <c r="J549" s="203"/>
      <c r="K549" s="203"/>
      <c r="L549" s="203"/>
      <c r="M549" s="203"/>
      <c r="N549" s="203"/>
      <c r="O549" s="203"/>
      <c r="P549" s="203"/>
      <c r="Q549" s="203"/>
      <c r="R549" s="203"/>
      <c r="S549" s="203"/>
      <c r="T549" s="203"/>
      <c r="U549" s="203"/>
      <c r="V549" s="203"/>
      <c r="W549" s="203"/>
      <c r="X549" s="203"/>
      <c r="Y549" s="203"/>
      <c r="Z549" s="203"/>
      <c r="AA549" s="203"/>
      <c r="AB549" s="203"/>
    </row>
    <row r="550" spans="1:28" ht="16.5" customHeight="1">
      <c r="A550" s="203"/>
      <c r="B550" s="203"/>
      <c r="C550" s="203"/>
      <c r="D550" s="203"/>
      <c r="E550" s="203"/>
      <c r="F550" s="203"/>
      <c r="G550" s="203"/>
      <c r="H550" s="203"/>
      <c r="I550" s="230"/>
      <c r="J550" s="203"/>
      <c r="K550" s="203"/>
      <c r="L550" s="203"/>
      <c r="M550" s="203"/>
      <c r="N550" s="203"/>
      <c r="O550" s="203"/>
      <c r="P550" s="203"/>
      <c r="Q550" s="203"/>
      <c r="R550" s="203"/>
      <c r="S550" s="203"/>
      <c r="T550" s="203"/>
      <c r="U550" s="203"/>
      <c r="V550" s="203"/>
      <c r="W550" s="203"/>
      <c r="X550" s="203"/>
      <c r="Y550" s="203"/>
      <c r="Z550" s="203"/>
      <c r="AA550" s="203"/>
      <c r="AB550" s="203"/>
    </row>
    <row r="551" spans="1:28" ht="16.5" customHeight="1">
      <c r="A551" s="203"/>
      <c r="B551" s="203"/>
      <c r="C551" s="203"/>
      <c r="D551" s="203"/>
      <c r="E551" s="203"/>
      <c r="F551" s="203"/>
      <c r="G551" s="203"/>
      <c r="H551" s="203"/>
      <c r="I551" s="230"/>
      <c r="J551" s="203"/>
      <c r="K551" s="203"/>
      <c r="L551" s="203"/>
      <c r="M551" s="203"/>
      <c r="N551" s="203"/>
      <c r="O551" s="203"/>
      <c r="P551" s="203"/>
      <c r="Q551" s="203"/>
      <c r="R551" s="203"/>
      <c r="S551" s="203"/>
      <c r="T551" s="203"/>
      <c r="U551" s="203"/>
      <c r="V551" s="203"/>
      <c r="W551" s="203"/>
      <c r="X551" s="203"/>
      <c r="Y551" s="203"/>
      <c r="Z551" s="203"/>
      <c r="AA551" s="203"/>
      <c r="AB551" s="203"/>
    </row>
    <row r="552" spans="1:28" ht="16.5" customHeight="1">
      <c r="A552" s="203"/>
      <c r="B552" s="203"/>
      <c r="C552" s="203"/>
      <c r="D552" s="203"/>
      <c r="E552" s="203"/>
      <c r="F552" s="203"/>
      <c r="G552" s="203"/>
      <c r="H552" s="203"/>
      <c r="I552" s="230"/>
      <c r="J552" s="203"/>
      <c r="K552" s="203"/>
      <c r="L552" s="203"/>
      <c r="M552" s="203"/>
      <c r="N552" s="203"/>
      <c r="O552" s="203"/>
      <c r="P552" s="203"/>
      <c r="Q552" s="203"/>
      <c r="R552" s="203"/>
      <c r="S552" s="203"/>
      <c r="T552" s="203"/>
      <c r="U552" s="203"/>
      <c r="V552" s="203"/>
      <c r="W552" s="203"/>
      <c r="X552" s="203"/>
      <c r="Y552" s="203"/>
      <c r="Z552" s="203"/>
      <c r="AA552" s="203"/>
      <c r="AB552" s="203"/>
    </row>
    <row r="553" spans="1:28" ht="16.5" customHeight="1">
      <c r="A553" s="203"/>
      <c r="B553" s="203"/>
      <c r="C553" s="203"/>
      <c r="D553" s="203"/>
      <c r="E553" s="203"/>
      <c r="F553" s="203"/>
      <c r="G553" s="203"/>
      <c r="H553" s="203"/>
      <c r="I553" s="230"/>
      <c r="J553" s="203"/>
      <c r="K553" s="203"/>
      <c r="L553" s="203"/>
      <c r="M553" s="203"/>
      <c r="N553" s="203"/>
      <c r="O553" s="203"/>
      <c r="P553" s="203"/>
      <c r="Q553" s="203"/>
      <c r="R553" s="203"/>
      <c r="S553" s="203"/>
      <c r="T553" s="203"/>
      <c r="U553" s="203"/>
      <c r="V553" s="203"/>
      <c r="W553" s="203"/>
      <c r="X553" s="203"/>
      <c r="Y553" s="203"/>
      <c r="Z553" s="203"/>
      <c r="AA553" s="203"/>
      <c r="AB553" s="203"/>
    </row>
    <row r="554" spans="1:28" ht="16.5" customHeight="1">
      <c r="A554" s="203"/>
      <c r="B554" s="203"/>
      <c r="C554" s="203"/>
      <c r="D554" s="203"/>
      <c r="E554" s="203"/>
      <c r="F554" s="203"/>
      <c r="G554" s="203"/>
      <c r="H554" s="203"/>
      <c r="I554" s="230"/>
      <c r="J554" s="203"/>
      <c r="K554" s="203"/>
      <c r="L554" s="203"/>
      <c r="M554" s="203"/>
      <c r="N554" s="203"/>
      <c r="O554" s="203"/>
      <c r="P554" s="203"/>
      <c r="Q554" s="203"/>
      <c r="R554" s="203"/>
      <c r="S554" s="203"/>
      <c r="T554" s="203"/>
      <c r="U554" s="203"/>
      <c r="V554" s="203"/>
      <c r="W554" s="203"/>
      <c r="X554" s="203"/>
      <c r="Y554" s="203"/>
      <c r="Z554" s="203"/>
      <c r="AA554" s="203"/>
      <c r="AB554" s="203"/>
    </row>
    <row r="555" spans="1:28" ht="16.5" customHeight="1">
      <c r="A555" s="203"/>
      <c r="B555" s="203"/>
      <c r="C555" s="203"/>
      <c r="D555" s="203"/>
      <c r="E555" s="203"/>
      <c r="F555" s="203"/>
      <c r="G555" s="203"/>
      <c r="H555" s="203"/>
      <c r="I555" s="230"/>
      <c r="J555" s="203"/>
      <c r="K555" s="203"/>
      <c r="L555" s="203"/>
      <c r="M555" s="203"/>
      <c r="N555" s="203"/>
      <c r="O555" s="203"/>
      <c r="P555" s="203"/>
      <c r="Q555" s="203"/>
      <c r="R555" s="203"/>
      <c r="S555" s="203"/>
      <c r="T555" s="203"/>
      <c r="U555" s="203"/>
      <c r="V555" s="203"/>
      <c r="W555" s="203"/>
      <c r="X555" s="203"/>
      <c r="Y555" s="203"/>
      <c r="Z555" s="203"/>
      <c r="AA555" s="203"/>
      <c r="AB555" s="203"/>
    </row>
    <row r="556" spans="1:28" ht="16.5" customHeight="1">
      <c r="A556" s="203"/>
      <c r="B556" s="203"/>
      <c r="C556" s="203"/>
      <c r="D556" s="203"/>
      <c r="E556" s="203"/>
      <c r="F556" s="203"/>
      <c r="G556" s="203"/>
      <c r="H556" s="203"/>
      <c r="I556" s="230"/>
      <c r="J556" s="203"/>
      <c r="K556" s="203"/>
      <c r="L556" s="203"/>
      <c r="M556" s="203"/>
      <c r="N556" s="203"/>
      <c r="O556" s="203"/>
      <c r="P556" s="203"/>
      <c r="Q556" s="203"/>
      <c r="R556" s="203"/>
      <c r="S556" s="203"/>
      <c r="T556" s="203"/>
      <c r="U556" s="203"/>
      <c r="V556" s="203"/>
      <c r="W556" s="203"/>
      <c r="X556" s="203"/>
      <c r="Y556" s="203"/>
      <c r="Z556" s="203"/>
      <c r="AA556" s="203"/>
      <c r="AB556" s="203"/>
    </row>
    <row r="557" spans="1:28" ht="16.5" customHeight="1">
      <c r="A557" s="203"/>
      <c r="B557" s="203"/>
      <c r="C557" s="203"/>
      <c r="D557" s="203"/>
      <c r="E557" s="203"/>
      <c r="F557" s="203"/>
      <c r="G557" s="203"/>
      <c r="H557" s="203"/>
      <c r="I557" s="230"/>
      <c r="J557" s="203"/>
      <c r="K557" s="203"/>
      <c r="L557" s="203"/>
      <c r="M557" s="203"/>
      <c r="N557" s="203"/>
      <c r="O557" s="203"/>
      <c r="P557" s="203"/>
      <c r="Q557" s="203"/>
      <c r="R557" s="203"/>
      <c r="S557" s="203"/>
      <c r="T557" s="203"/>
      <c r="U557" s="203"/>
      <c r="V557" s="203"/>
      <c r="W557" s="203"/>
      <c r="X557" s="203"/>
      <c r="Y557" s="203"/>
      <c r="Z557" s="203"/>
      <c r="AA557" s="203"/>
      <c r="AB557" s="203"/>
    </row>
    <row r="558" spans="1:28" ht="16.5" customHeight="1">
      <c r="A558" s="203"/>
      <c r="B558" s="203"/>
      <c r="C558" s="203"/>
      <c r="D558" s="203"/>
      <c r="E558" s="203"/>
      <c r="F558" s="203"/>
      <c r="G558" s="203"/>
      <c r="H558" s="203"/>
      <c r="I558" s="230"/>
      <c r="J558" s="203"/>
      <c r="K558" s="203"/>
      <c r="L558" s="203"/>
      <c r="M558" s="203"/>
      <c r="N558" s="203"/>
      <c r="O558" s="203"/>
      <c r="P558" s="203"/>
      <c r="Q558" s="203"/>
      <c r="R558" s="203"/>
      <c r="S558" s="203"/>
      <c r="T558" s="203"/>
      <c r="U558" s="203"/>
      <c r="V558" s="203"/>
      <c r="W558" s="203"/>
      <c r="X558" s="203"/>
      <c r="Y558" s="203"/>
      <c r="Z558" s="203"/>
      <c r="AA558" s="203"/>
      <c r="AB558" s="203"/>
    </row>
    <row r="559" spans="1:28" ht="16.5" customHeight="1">
      <c r="A559" s="203"/>
      <c r="B559" s="203"/>
      <c r="C559" s="203"/>
      <c r="D559" s="203"/>
      <c r="E559" s="203"/>
      <c r="F559" s="203"/>
      <c r="G559" s="203"/>
      <c r="H559" s="203"/>
      <c r="I559" s="230"/>
      <c r="J559" s="203"/>
      <c r="K559" s="203"/>
      <c r="L559" s="203"/>
      <c r="M559" s="203"/>
      <c r="N559" s="203"/>
      <c r="O559" s="203"/>
      <c r="P559" s="203"/>
      <c r="Q559" s="203"/>
      <c r="R559" s="203"/>
      <c r="S559" s="203"/>
      <c r="T559" s="203"/>
      <c r="U559" s="203"/>
      <c r="V559" s="203"/>
      <c r="W559" s="203"/>
      <c r="X559" s="203"/>
      <c r="Y559" s="203"/>
      <c r="Z559" s="203"/>
      <c r="AA559" s="203"/>
      <c r="AB559" s="203"/>
    </row>
    <row r="560" spans="1:28" ht="16.5" customHeight="1">
      <c r="A560" s="203"/>
      <c r="B560" s="203"/>
      <c r="C560" s="203"/>
      <c r="D560" s="203"/>
      <c r="E560" s="203"/>
      <c r="F560" s="203"/>
      <c r="G560" s="203"/>
      <c r="H560" s="203"/>
      <c r="I560" s="230"/>
      <c r="J560" s="203"/>
      <c r="K560" s="203"/>
      <c r="L560" s="203"/>
      <c r="M560" s="203"/>
      <c r="N560" s="203"/>
      <c r="O560" s="203"/>
      <c r="P560" s="203"/>
      <c r="Q560" s="203"/>
      <c r="R560" s="203"/>
      <c r="S560" s="203"/>
      <c r="T560" s="203"/>
      <c r="U560" s="203"/>
      <c r="V560" s="203"/>
      <c r="W560" s="203"/>
      <c r="X560" s="203"/>
      <c r="Y560" s="203"/>
      <c r="Z560" s="203"/>
      <c r="AA560" s="203"/>
      <c r="AB560" s="203"/>
    </row>
    <row r="561" spans="1:28" ht="16.5" customHeight="1">
      <c r="A561" s="203"/>
      <c r="B561" s="203"/>
      <c r="C561" s="203"/>
      <c r="D561" s="203"/>
      <c r="E561" s="203"/>
      <c r="F561" s="203"/>
      <c r="G561" s="203"/>
      <c r="H561" s="203"/>
      <c r="I561" s="230"/>
      <c r="J561" s="203"/>
      <c r="K561" s="203"/>
      <c r="L561" s="203"/>
      <c r="M561" s="203"/>
      <c r="N561" s="203"/>
      <c r="O561" s="203"/>
      <c r="P561" s="203"/>
      <c r="Q561" s="203"/>
      <c r="R561" s="203"/>
      <c r="S561" s="203"/>
      <c r="T561" s="203"/>
      <c r="U561" s="203"/>
      <c r="V561" s="203"/>
      <c r="W561" s="203"/>
      <c r="X561" s="203"/>
      <c r="Y561" s="203"/>
      <c r="Z561" s="203"/>
      <c r="AA561" s="203"/>
      <c r="AB561" s="203"/>
    </row>
    <row r="562" spans="1:28" ht="16.5" customHeight="1">
      <c r="A562" s="203"/>
      <c r="B562" s="203"/>
      <c r="C562" s="203"/>
      <c r="D562" s="203"/>
      <c r="E562" s="203"/>
      <c r="F562" s="203"/>
      <c r="G562" s="203"/>
      <c r="H562" s="203"/>
      <c r="I562" s="230"/>
      <c r="J562" s="203"/>
      <c r="K562" s="203"/>
      <c r="L562" s="203"/>
      <c r="M562" s="203"/>
      <c r="N562" s="203"/>
      <c r="O562" s="203"/>
      <c r="P562" s="203"/>
      <c r="Q562" s="203"/>
      <c r="R562" s="203"/>
      <c r="S562" s="203"/>
      <c r="T562" s="203"/>
      <c r="U562" s="203"/>
      <c r="V562" s="203"/>
      <c r="W562" s="203"/>
      <c r="X562" s="203"/>
      <c r="Y562" s="203"/>
      <c r="Z562" s="203"/>
      <c r="AA562" s="203"/>
      <c r="AB562" s="203"/>
    </row>
    <row r="563" spans="1:28" ht="16.5" customHeight="1">
      <c r="A563" s="203"/>
      <c r="B563" s="203"/>
      <c r="C563" s="203"/>
      <c r="D563" s="203"/>
      <c r="E563" s="203"/>
      <c r="F563" s="203"/>
      <c r="G563" s="203"/>
      <c r="H563" s="203"/>
      <c r="I563" s="230"/>
      <c r="J563" s="203"/>
      <c r="K563" s="203"/>
      <c r="L563" s="203"/>
      <c r="M563" s="203"/>
      <c r="N563" s="203"/>
      <c r="O563" s="203"/>
      <c r="P563" s="203"/>
      <c r="Q563" s="203"/>
      <c r="R563" s="203"/>
      <c r="S563" s="203"/>
      <c r="T563" s="203"/>
      <c r="U563" s="203"/>
      <c r="V563" s="203"/>
      <c r="W563" s="203"/>
      <c r="X563" s="203"/>
      <c r="Y563" s="203"/>
      <c r="Z563" s="203"/>
      <c r="AA563" s="203"/>
      <c r="AB563" s="203"/>
    </row>
    <row r="564" spans="1:28" ht="16.5" customHeight="1">
      <c r="A564" s="203"/>
      <c r="B564" s="203"/>
      <c r="C564" s="203"/>
      <c r="D564" s="203"/>
      <c r="E564" s="203"/>
      <c r="F564" s="203"/>
      <c r="G564" s="203"/>
      <c r="H564" s="203"/>
      <c r="I564" s="230"/>
      <c r="J564" s="203"/>
      <c r="K564" s="203"/>
      <c r="L564" s="203"/>
      <c r="M564" s="203"/>
      <c r="N564" s="203"/>
      <c r="O564" s="203"/>
      <c r="P564" s="203"/>
      <c r="Q564" s="203"/>
      <c r="R564" s="203"/>
      <c r="S564" s="203"/>
      <c r="T564" s="203"/>
      <c r="U564" s="203"/>
      <c r="V564" s="203"/>
      <c r="W564" s="203"/>
      <c r="X564" s="203"/>
      <c r="Y564" s="203"/>
      <c r="Z564" s="203"/>
      <c r="AA564" s="203"/>
      <c r="AB564" s="203"/>
    </row>
    <row r="565" spans="1:28" ht="16.5" customHeight="1">
      <c r="A565" s="203"/>
      <c r="B565" s="203"/>
      <c r="C565" s="203"/>
      <c r="D565" s="203"/>
      <c r="E565" s="203"/>
      <c r="F565" s="203"/>
      <c r="G565" s="203"/>
      <c r="H565" s="203"/>
      <c r="I565" s="230"/>
      <c r="J565" s="203"/>
      <c r="K565" s="203"/>
      <c r="L565" s="203"/>
      <c r="M565" s="203"/>
      <c r="N565" s="203"/>
      <c r="O565" s="203"/>
      <c r="P565" s="203"/>
      <c r="Q565" s="203"/>
      <c r="R565" s="203"/>
      <c r="S565" s="203"/>
      <c r="T565" s="203"/>
      <c r="U565" s="203"/>
      <c r="V565" s="203"/>
      <c r="W565" s="203"/>
      <c r="X565" s="203"/>
      <c r="Y565" s="203"/>
      <c r="Z565" s="203"/>
      <c r="AA565" s="203"/>
      <c r="AB565" s="203"/>
    </row>
    <row r="566" spans="1:28" ht="16.5" customHeight="1">
      <c r="A566" s="203"/>
      <c r="B566" s="203"/>
      <c r="C566" s="203"/>
      <c r="D566" s="203"/>
      <c r="E566" s="203"/>
      <c r="F566" s="203"/>
      <c r="G566" s="203"/>
      <c r="H566" s="203"/>
      <c r="I566" s="230"/>
      <c r="J566" s="203"/>
      <c r="K566" s="203"/>
      <c r="L566" s="203"/>
      <c r="M566" s="203"/>
      <c r="N566" s="203"/>
      <c r="O566" s="203"/>
      <c r="P566" s="203"/>
      <c r="Q566" s="203"/>
      <c r="R566" s="203"/>
      <c r="S566" s="203"/>
      <c r="T566" s="203"/>
      <c r="U566" s="203"/>
      <c r="V566" s="203"/>
      <c r="W566" s="203"/>
      <c r="X566" s="203"/>
      <c r="Y566" s="203"/>
      <c r="Z566" s="203"/>
      <c r="AA566" s="203"/>
      <c r="AB566" s="203"/>
    </row>
    <row r="567" spans="1:28" ht="16.5" customHeight="1">
      <c r="A567" s="203"/>
      <c r="B567" s="203"/>
      <c r="C567" s="203"/>
      <c r="D567" s="203"/>
      <c r="E567" s="203"/>
      <c r="F567" s="203"/>
      <c r="G567" s="203"/>
      <c r="H567" s="203"/>
      <c r="I567" s="230"/>
      <c r="J567" s="203"/>
      <c r="K567" s="203"/>
      <c r="L567" s="203"/>
      <c r="M567" s="203"/>
      <c r="N567" s="203"/>
      <c r="O567" s="203"/>
      <c r="P567" s="203"/>
      <c r="Q567" s="203"/>
      <c r="R567" s="203"/>
      <c r="S567" s="203"/>
      <c r="T567" s="203"/>
      <c r="U567" s="203"/>
      <c r="V567" s="203"/>
      <c r="W567" s="203"/>
      <c r="X567" s="203"/>
      <c r="Y567" s="203"/>
      <c r="Z567" s="203"/>
      <c r="AA567" s="203"/>
      <c r="AB567" s="203"/>
    </row>
    <row r="568" spans="1:28" ht="16.5" customHeight="1">
      <c r="A568" s="203"/>
      <c r="B568" s="203"/>
      <c r="C568" s="203"/>
      <c r="D568" s="203"/>
      <c r="E568" s="203"/>
      <c r="F568" s="203"/>
      <c r="G568" s="203"/>
      <c r="H568" s="203"/>
      <c r="I568" s="230"/>
      <c r="J568" s="203"/>
      <c r="K568" s="203"/>
      <c r="L568" s="203"/>
      <c r="M568" s="203"/>
      <c r="N568" s="203"/>
      <c r="O568" s="203"/>
      <c r="P568" s="203"/>
      <c r="Q568" s="203"/>
      <c r="R568" s="203"/>
      <c r="S568" s="203"/>
      <c r="T568" s="203"/>
      <c r="U568" s="203"/>
      <c r="V568" s="203"/>
      <c r="W568" s="203"/>
      <c r="X568" s="203"/>
      <c r="Y568" s="203"/>
      <c r="Z568" s="203"/>
      <c r="AA568" s="203"/>
      <c r="AB568" s="203"/>
    </row>
    <row r="569" spans="1:28" ht="16.5" customHeight="1">
      <c r="A569" s="203"/>
      <c r="B569" s="203"/>
      <c r="C569" s="203"/>
      <c r="D569" s="203"/>
      <c r="E569" s="203"/>
      <c r="F569" s="203"/>
      <c r="G569" s="203"/>
      <c r="H569" s="203"/>
      <c r="I569" s="230"/>
      <c r="J569" s="203"/>
      <c r="K569" s="203"/>
      <c r="L569" s="203"/>
      <c r="M569" s="203"/>
      <c r="N569" s="203"/>
      <c r="O569" s="203"/>
      <c r="P569" s="203"/>
      <c r="Q569" s="203"/>
      <c r="R569" s="203"/>
      <c r="S569" s="203"/>
      <c r="T569" s="203"/>
      <c r="U569" s="203"/>
      <c r="V569" s="203"/>
      <c r="W569" s="203"/>
      <c r="X569" s="203"/>
      <c r="Y569" s="203"/>
      <c r="Z569" s="203"/>
      <c r="AA569" s="203"/>
      <c r="AB569" s="203"/>
    </row>
    <row r="570" spans="1:28" ht="16.5" customHeight="1">
      <c r="A570" s="203"/>
      <c r="B570" s="203"/>
      <c r="C570" s="203"/>
      <c r="D570" s="203"/>
      <c r="E570" s="203"/>
      <c r="F570" s="203"/>
      <c r="G570" s="203"/>
      <c r="H570" s="203"/>
      <c r="I570" s="230"/>
      <c r="J570" s="203"/>
      <c r="K570" s="203"/>
      <c r="L570" s="203"/>
      <c r="M570" s="203"/>
      <c r="N570" s="203"/>
      <c r="O570" s="203"/>
      <c r="P570" s="203"/>
      <c r="Q570" s="203"/>
      <c r="R570" s="203"/>
      <c r="S570" s="203"/>
      <c r="T570" s="203"/>
      <c r="U570" s="203"/>
      <c r="V570" s="203"/>
      <c r="W570" s="203"/>
      <c r="X570" s="203"/>
      <c r="Y570" s="203"/>
      <c r="Z570" s="203"/>
      <c r="AA570" s="203"/>
      <c r="AB570" s="203"/>
    </row>
    <row r="571" spans="1:28" ht="16.5" customHeight="1">
      <c r="A571" s="203"/>
      <c r="B571" s="203"/>
      <c r="C571" s="203"/>
      <c r="D571" s="203"/>
      <c r="E571" s="203"/>
      <c r="F571" s="203"/>
      <c r="G571" s="203"/>
      <c r="H571" s="203"/>
      <c r="I571" s="230"/>
      <c r="J571" s="203"/>
      <c r="K571" s="203"/>
      <c r="L571" s="203"/>
      <c r="M571" s="203"/>
      <c r="N571" s="203"/>
      <c r="O571" s="203"/>
      <c r="P571" s="203"/>
      <c r="Q571" s="203"/>
      <c r="R571" s="203"/>
      <c r="S571" s="203"/>
      <c r="T571" s="203"/>
      <c r="U571" s="203"/>
      <c r="V571" s="203"/>
      <c r="W571" s="203"/>
      <c r="X571" s="203"/>
      <c r="Y571" s="203"/>
      <c r="Z571" s="203"/>
      <c r="AA571" s="203"/>
      <c r="AB571" s="203"/>
    </row>
    <row r="572" spans="1:28" ht="16.5" customHeight="1">
      <c r="A572" s="203"/>
      <c r="B572" s="203"/>
      <c r="C572" s="203"/>
      <c r="D572" s="203"/>
      <c r="E572" s="203"/>
      <c r="F572" s="203"/>
      <c r="G572" s="203"/>
      <c r="H572" s="203"/>
      <c r="I572" s="230"/>
      <c r="J572" s="203"/>
      <c r="K572" s="203"/>
      <c r="L572" s="203"/>
      <c r="M572" s="203"/>
      <c r="N572" s="203"/>
      <c r="O572" s="203"/>
      <c r="P572" s="203"/>
      <c r="Q572" s="203"/>
      <c r="R572" s="203"/>
      <c r="S572" s="203"/>
      <c r="T572" s="203"/>
      <c r="U572" s="203"/>
      <c r="V572" s="203"/>
      <c r="W572" s="203"/>
      <c r="X572" s="203"/>
      <c r="Y572" s="203"/>
      <c r="Z572" s="203"/>
      <c r="AA572" s="203"/>
      <c r="AB572" s="203"/>
    </row>
    <row r="573" spans="1:28" ht="16.5" customHeight="1">
      <c r="A573" s="203"/>
      <c r="B573" s="203"/>
      <c r="C573" s="203"/>
      <c r="D573" s="203"/>
      <c r="E573" s="203"/>
      <c r="F573" s="203"/>
      <c r="G573" s="203"/>
      <c r="H573" s="203"/>
      <c r="I573" s="230"/>
      <c r="J573" s="203"/>
      <c r="K573" s="203"/>
      <c r="L573" s="203"/>
      <c r="M573" s="203"/>
      <c r="N573" s="203"/>
      <c r="O573" s="203"/>
      <c r="P573" s="203"/>
      <c r="Q573" s="203"/>
      <c r="R573" s="203"/>
      <c r="S573" s="203"/>
      <c r="T573" s="203"/>
      <c r="U573" s="203"/>
      <c r="V573" s="203"/>
      <c r="W573" s="203"/>
      <c r="X573" s="203"/>
      <c r="Y573" s="203"/>
      <c r="Z573" s="203"/>
      <c r="AA573" s="203"/>
      <c r="AB573" s="203"/>
    </row>
    <row r="574" spans="1:28" ht="16.5" customHeight="1">
      <c r="A574" s="203"/>
      <c r="B574" s="203"/>
      <c r="C574" s="203"/>
      <c r="D574" s="203"/>
      <c r="E574" s="203"/>
      <c r="F574" s="203"/>
      <c r="G574" s="203"/>
      <c r="H574" s="203"/>
      <c r="I574" s="230"/>
      <c r="J574" s="203"/>
      <c r="K574" s="203"/>
      <c r="L574" s="203"/>
      <c r="M574" s="203"/>
      <c r="N574" s="203"/>
      <c r="O574" s="203"/>
      <c r="P574" s="203"/>
      <c r="Q574" s="203"/>
      <c r="R574" s="203"/>
      <c r="S574" s="203"/>
      <c r="T574" s="203"/>
      <c r="U574" s="203"/>
      <c r="V574" s="203"/>
      <c r="W574" s="203"/>
      <c r="X574" s="203"/>
      <c r="Y574" s="203"/>
      <c r="Z574" s="203"/>
      <c r="AA574" s="203"/>
      <c r="AB574" s="203"/>
    </row>
    <row r="575" spans="1:28" ht="16.5" customHeight="1">
      <c r="A575" s="203"/>
      <c r="B575" s="203"/>
      <c r="C575" s="203"/>
      <c r="D575" s="203"/>
      <c r="E575" s="203"/>
      <c r="F575" s="203"/>
      <c r="G575" s="203"/>
      <c r="H575" s="203"/>
      <c r="I575" s="230"/>
      <c r="J575" s="203"/>
      <c r="K575" s="203"/>
      <c r="L575" s="203"/>
      <c r="M575" s="203"/>
      <c r="N575" s="203"/>
      <c r="O575" s="203"/>
      <c r="P575" s="203"/>
      <c r="Q575" s="203"/>
      <c r="R575" s="203"/>
      <c r="S575" s="203"/>
      <c r="T575" s="203"/>
      <c r="U575" s="203"/>
      <c r="V575" s="203"/>
      <c r="W575" s="203"/>
      <c r="X575" s="203"/>
      <c r="Y575" s="203"/>
      <c r="Z575" s="203"/>
      <c r="AA575" s="203"/>
      <c r="AB575" s="203"/>
    </row>
    <row r="576" spans="1:28" ht="16.5" customHeight="1">
      <c r="A576" s="203"/>
      <c r="B576" s="203"/>
      <c r="C576" s="203"/>
      <c r="D576" s="203"/>
      <c r="E576" s="203"/>
      <c r="F576" s="203"/>
      <c r="G576" s="203"/>
      <c r="H576" s="203"/>
      <c r="I576" s="230"/>
      <c r="J576" s="203"/>
      <c r="K576" s="203"/>
      <c r="L576" s="203"/>
      <c r="M576" s="203"/>
      <c r="N576" s="203"/>
      <c r="O576" s="203"/>
      <c r="P576" s="203"/>
      <c r="Q576" s="203"/>
      <c r="R576" s="203"/>
      <c r="S576" s="203"/>
      <c r="T576" s="203"/>
      <c r="U576" s="203"/>
      <c r="V576" s="203"/>
      <c r="W576" s="203"/>
      <c r="X576" s="203"/>
      <c r="Y576" s="203"/>
      <c r="Z576" s="203"/>
      <c r="AA576" s="203"/>
      <c r="AB576" s="203"/>
    </row>
    <row r="577" spans="1:28" ht="16.5" customHeight="1">
      <c r="A577" s="203"/>
      <c r="B577" s="203"/>
      <c r="C577" s="203"/>
      <c r="D577" s="203"/>
      <c r="E577" s="203"/>
      <c r="F577" s="203"/>
      <c r="G577" s="203"/>
      <c r="H577" s="203"/>
      <c r="I577" s="230"/>
      <c r="J577" s="203"/>
      <c r="K577" s="203"/>
      <c r="L577" s="203"/>
      <c r="M577" s="203"/>
      <c r="N577" s="203"/>
      <c r="O577" s="203"/>
      <c r="P577" s="203"/>
      <c r="Q577" s="203"/>
      <c r="R577" s="203"/>
      <c r="S577" s="203"/>
      <c r="T577" s="203"/>
      <c r="U577" s="203"/>
      <c r="V577" s="203"/>
      <c r="W577" s="203"/>
      <c r="X577" s="203"/>
      <c r="Y577" s="203"/>
      <c r="Z577" s="203"/>
      <c r="AA577" s="203"/>
      <c r="AB577" s="203"/>
    </row>
    <row r="578" spans="1:28" ht="16.5" customHeight="1">
      <c r="A578" s="203"/>
      <c r="B578" s="203"/>
      <c r="C578" s="203"/>
      <c r="D578" s="203"/>
      <c r="E578" s="203"/>
      <c r="F578" s="203"/>
      <c r="G578" s="203"/>
      <c r="H578" s="203"/>
      <c r="I578" s="230"/>
      <c r="J578" s="203"/>
      <c r="K578" s="203"/>
      <c r="L578" s="203"/>
      <c r="M578" s="203"/>
      <c r="N578" s="203"/>
      <c r="O578" s="203"/>
      <c r="P578" s="203"/>
      <c r="Q578" s="203"/>
      <c r="R578" s="203"/>
      <c r="S578" s="203"/>
      <c r="T578" s="203"/>
      <c r="U578" s="203"/>
      <c r="V578" s="203"/>
      <c r="W578" s="203"/>
      <c r="X578" s="203"/>
      <c r="Y578" s="203"/>
      <c r="Z578" s="203"/>
      <c r="AA578" s="203"/>
      <c r="AB578" s="203"/>
    </row>
    <row r="579" spans="1:28" ht="16.5" customHeight="1">
      <c r="A579" s="203"/>
      <c r="B579" s="203"/>
      <c r="C579" s="203"/>
      <c r="D579" s="203"/>
      <c r="E579" s="203"/>
      <c r="F579" s="203"/>
      <c r="G579" s="203"/>
      <c r="H579" s="203"/>
      <c r="I579" s="230"/>
      <c r="J579" s="203"/>
      <c r="K579" s="203"/>
      <c r="L579" s="203"/>
      <c r="M579" s="203"/>
      <c r="N579" s="203"/>
      <c r="O579" s="203"/>
      <c r="P579" s="203"/>
      <c r="Q579" s="203"/>
      <c r="R579" s="203"/>
      <c r="S579" s="203"/>
      <c r="T579" s="203"/>
      <c r="U579" s="203"/>
      <c r="V579" s="203"/>
      <c r="W579" s="203"/>
      <c r="X579" s="203"/>
      <c r="Y579" s="203"/>
      <c r="Z579" s="203"/>
      <c r="AA579" s="203"/>
      <c r="AB579" s="203"/>
    </row>
    <row r="580" spans="1:28" ht="16.5" customHeight="1">
      <c r="A580" s="203"/>
      <c r="B580" s="203"/>
      <c r="C580" s="203"/>
      <c r="D580" s="203"/>
      <c r="E580" s="203"/>
      <c r="F580" s="203"/>
      <c r="G580" s="203"/>
      <c r="H580" s="203"/>
      <c r="I580" s="230"/>
      <c r="J580" s="203"/>
      <c r="K580" s="203"/>
      <c r="L580" s="203"/>
      <c r="M580" s="203"/>
      <c r="N580" s="203"/>
      <c r="O580" s="203"/>
      <c r="P580" s="203"/>
      <c r="Q580" s="203"/>
      <c r="R580" s="203"/>
      <c r="S580" s="203"/>
      <c r="T580" s="203"/>
      <c r="U580" s="203"/>
      <c r="V580" s="203"/>
      <c r="W580" s="203"/>
      <c r="X580" s="203"/>
      <c r="Y580" s="203"/>
      <c r="Z580" s="203"/>
      <c r="AA580" s="203"/>
      <c r="AB580" s="203"/>
    </row>
    <row r="581" spans="1:28" ht="16.5" customHeight="1">
      <c r="A581" s="203"/>
      <c r="B581" s="203"/>
      <c r="C581" s="203"/>
      <c r="D581" s="203"/>
      <c r="E581" s="203"/>
      <c r="F581" s="203"/>
      <c r="G581" s="203"/>
      <c r="H581" s="203"/>
      <c r="I581" s="230"/>
      <c r="J581" s="203"/>
      <c r="K581" s="203"/>
      <c r="L581" s="203"/>
      <c r="M581" s="203"/>
      <c r="N581" s="203"/>
      <c r="O581" s="203"/>
      <c r="P581" s="203"/>
      <c r="Q581" s="203"/>
      <c r="R581" s="203"/>
      <c r="S581" s="203"/>
      <c r="T581" s="203"/>
      <c r="U581" s="203"/>
      <c r="V581" s="203"/>
      <c r="W581" s="203"/>
      <c r="X581" s="203"/>
      <c r="Y581" s="203"/>
      <c r="Z581" s="203"/>
      <c r="AA581" s="203"/>
      <c r="AB581" s="203"/>
    </row>
    <row r="582" spans="1:28" ht="16.5" customHeight="1">
      <c r="A582" s="203"/>
      <c r="B582" s="203"/>
      <c r="C582" s="203"/>
      <c r="D582" s="203"/>
      <c r="E582" s="203"/>
      <c r="F582" s="203"/>
      <c r="G582" s="203"/>
      <c r="H582" s="203"/>
      <c r="I582" s="230"/>
      <c r="J582" s="203"/>
      <c r="K582" s="203"/>
      <c r="L582" s="203"/>
      <c r="M582" s="203"/>
      <c r="N582" s="203"/>
      <c r="O582" s="203"/>
      <c r="P582" s="203"/>
      <c r="Q582" s="203"/>
      <c r="R582" s="203"/>
      <c r="S582" s="203"/>
      <c r="T582" s="203"/>
      <c r="U582" s="203"/>
      <c r="V582" s="203"/>
      <c r="W582" s="203"/>
      <c r="X582" s="203"/>
      <c r="Y582" s="203"/>
      <c r="Z582" s="203"/>
      <c r="AA582" s="203"/>
      <c r="AB582" s="203"/>
    </row>
    <row r="583" spans="1:28" ht="16.5" customHeight="1">
      <c r="A583" s="203"/>
      <c r="B583" s="203"/>
      <c r="C583" s="203"/>
      <c r="D583" s="203"/>
      <c r="E583" s="203"/>
      <c r="F583" s="203"/>
      <c r="G583" s="203"/>
      <c r="H583" s="203"/>
      <c r="I583" s="230"/>
      <c r="J583" s="203"/>
      <c r="K583" s="203"/>
      <c r="L583" s="203"/>
      <c r="M583" s="203"/>
      <c r="N583" s="203"/>
      <c r="O583" s="203"/>
      <c r="P583" s="203"/>
      <c r="Q583" s="203"/>
      <c r="R583" s="203"/>
      <c r="S583" s="203"/>
      <c r="T583" s="203"/>
      <c r="U583" s="203"/>
      <c r="V583" s="203"/>
      <c r="W583" s="203"/>
      <c r="X583" s="203"/>
      <c r="Y583" s="203"/>
      <c r="Z583" s="203"/>
      <c r="AA583" s="203"/>
      <c r="AB583" s="203"/>
    </row>
    <row r="584" spans="1:28" ht="16.5" customHeight="1">
      <c r="A584" s="203"/>
      <c r="B584" s="203"/>
      <c r="C584" s="203"/>
      <c r="D584" s="203"/>
      <c r="E584" s="203"/>
      <c r="F584" s="203"/>
      <c r="G584" s="203"/>
      <c r="H584" s="203"/>
      <c r="I584" s="230"/>
      <c r="J584" s="203"/>
      <c r="K584" s="203"/>
      <c r="L584" s="203"/>
      <c r="M584" s="203"/>
      <c r="N584" s="203"/>
      <c r="O584" s="203"/>
      <c r="P584" s="203"/>
      <c r="Q584" s="203"/>
      <c r="R584" s="203"/>
      <c r="S584" s="203"/>
      <c r="T584" s="203"/>
      <c r="U584" s="203"/>
      <c r="V584" s="203"/>
      <c r="W584" s="203"/>
      <c r="X584" s="203"/>
      <c r="Y584" s="203"/>
      <c r="Z584" s="203"/>
      <c r="AA584" s="203"/>
      <c r="AB584" s="203"/>
    </row>
    <row r="585" spans="1:28" ht="16.5" customHeight="1">
      <c r="A585" s="203"/>
      <c r="B585" s="203"/>
      <c r="C585" s="203"/>
      <c r="D585" s="203"/>
      <c r="E585" s="203"/>
      <c r="F585" s="203"/>
      <c r="G585" s="203"/>
      <c r="H585" s="203"/>
      <c r="I585" s="230"/>
      <c r="J585" s="203"/>
      <c r="K585" s="203"/>
      <c r="L585" s="203"/>
      <c r="M585" s="203"/>
      <c r="N585" s="203"/>
      <c r="O585" s="203"/>
      <c r="P585" s="203"/>
      <c r="Q585" s="203"/>
      <c r="R585" s="203"/>
      <c r="S585" s="203"/>
      <c r="T585" s="203"/>
      <c r="U585" s="203"/>
      <c r="V585" s="203"/>
      <c r="W585" s="203"/>
      <c r="X585" s="203"/>
      <c r="Y585" s="203"/>
      <c r="Z585" s="203"/>
      <c r="AA585" s="203"/>
      <c r="AB585" s="203"/>
    </row>
    <row r="586" spans="1:28" ht="16.5" customHeight="1">
      <c r="A586" s="203"/>
      <c r="B586" s="203"/>
      <c r="C586" s="203"/>
      <c r="D586" s="203"/>
      <c r="E586" s="203"/>
      <c r="F586" s="203"/>
      <c r="G586" s="203"/>
      <c r="H586" s="203"/>
      <c r="I586" s="230"/>
      <c r="J586" s="203"/>
      <c r="K586" s="203"/>
      <c r="L586" s="203"/>
      <c r="M586" s="203"/>
      <c r="N586" s="203"/>
      <c r="O586" s="203"/>
      <c r="P586" s="203"/>
      <c r="Q586" s="203"/>
      <c r="R586" s="203"/>
      <c r="S586" s="203"/>
      <c r="T586" s="203"/>
      <c r="U586" s="203"/>
      <c r="V586" s="203"/>
      <c r="W586" s="203"/>
      <c r="X586" s="203"/>
      <c r="Y586" s="203"/>
      <c r="Z586" s="203"/>
      <c r="AA586" s="203"/>
      <c r="AB586" s="203"/>
    </row>
    <row r="587" spans="1:28" ht="16.5" customHeight="1">
      <c r="A587" s="203"/>
      <c r="B587" s="203"/>
      <c r="C587" s="203"/>
      <c r="D587" s="203"/>
      <c r="E587" s="203"/>
      <c r="F587" s="203"/>
      <c r="G587" s="203"/>
      <c r="H587" s="203"/>
      <c r="I587" s="230"/>
      <c r="J587" s="203"/>
      <c r="K587" s="203"/>
      <c r="L587" s="203"/>
      <c r="M587" s="203"/>
      <c r="N587" s="203"/>
      <c r="O587" s="203"/>
      <c r="P587" s="203"/>
      <c r="Q587" s="203"/>
      <c r="R587" s="203"/>
      <c r="S587" s="203"/>
      <c r="T587" s="203"/>
      <c r="U587" s="203"/>
      <c r="V587" s="203"/>
      <c r="W587" s="203"/>
      <c r="X587" s="203"/>
      <c r="Y587" s="203"/>
      <c r="Z587" s="203"/>
      <c r="AA587" s="203"/>
      <c r="AB587" s="203"/>
    </row>
    <row r="588" spans="1:28" ht="16.5" customHeight="1">
      <c r="A588" s="203"/>
      <c r="B588" s="203"/>
      <c r="C588" s="203"/>
      <c r="D588" s="203"/>
      <c r="E588" s="203"/>
      <c r="F588" s="203"/>
      <c r="G588" s="203"/>
      <c r="H588" s="203"/>
      <c r="I588" s="230"/>
      <c r="J588" s="203"/>
      <c r="K588" s="203"/>
      <c r="L588" s="203"/>
      <c r="M588" s="203"/>
      <c r="N588" s="203"/>
      <c r="O588" s="203"/>
      <c r="P588" s="203"/>
      <c r="Q588" s="203"/>
      <c r="R588" s="203"/>
      <c r="S588" s="203"/>
      <c r="T588" s="203"/>
      <c r="U588" s="203"/>
      <c r="V588" s="203"/>
      <c r="W588" s="203"/>
      <c r="X588" s="203"/>
      <c r="Y588" s="203"/>
      <c r="Z588" s="203"/>
      <c r="AA588" s="203"/>
      <c r="AB588" s="203"/>
    </row>
    <row r="589" spans="1:28" ht="16.5" customHeight="1">
      <c r="A589" s="203"/>
      <c r="B589" s="203"/>
      <c r="C589" s="203"/>
      <c r="D589" s="203"/>
      <c r="E589" s="203"/>
      <c r="F589" s="203"/>
      <c r="G589" s="203"/>
      <c r="H589" s="203"/>
      <c r="I589" s="230"/>
      <c r="J589" s="203"/>
      <c r="K589" s="203"/>
      <c r="L589" s="203"/>
      <c r="M589" s="203"/>
      <c r="N589" s="203"/>
      <c r="O589" s="203"/>
      <c r="P589" s="203"/>
      <c r="Q589" s="203"/>
      <c r="R589" s="203"/>
      <c r="S589" s="203"/>
      <c r="T589" s="203"/>
      <c r="U589" s="203"/>
      <c r="V589" s="203"/>
      <c r="W589" s="203"/>
      <c r="X589" s="203"/>
      <c r="Y589" s="203"/>
      <c r="Z589" s="203"/>
      <c r="AA589" s="203"/>
      <c r="AB589" s="203"/>
    </row>
    <row r="590" spans="1:28" ht="16.5" customHeight="1">
      <c r="A590" s="203"/>
      <c r="B590" s="203"/>
      <c r="C590" s="203"/>
      <c r="D590" s="203"/>
      <c r="E590" s="203"/>
      <c r="F590" s="203"/>
      <c r="G590" s="203"/>
      <c r="H590" s="203"/>
      <c r="I590" s="230"/>
      <c r="J590" s="203"/>
      <c r="K590" s="203"/>
      <c r="L590" s="203"/>
      <c r="M590" s="203"/>
      <c r="N590" s="203"/>
      <c r="O590" s="203"/>
      <c r="P590" s="203"/>
      <c r="Q590" s="203"/>
      <c r="R590" s="203"/>
      <c r="S590" s="203"/>
      <c r="T590" s="203"/>
      <c r="U590" s="203"/>
      <c r="V590" s="203"/>
      <c r="W590" s="203"/>
      <c r="X590" s="203"/>
      <c r="Y590" s="203"/>
      <c r="Z590" s="203"/>
      <c r="AA590" s="203"/>
      <c r="AB590" s="203"/>
    </row>
    <row r="591" spans="1:28" ht="16.5" customHeight="1">
      <c r="A591" s="203"/>
      <c r="B591" s="203"/>
      <c r="C591" s="203"/>
      <c r="D591" s="203"/>
      <c r="E591" s="203"/>
      <c r="F591" s="203"/>
      <c r="G591" s="203"/>
      <c r="H591" s="203"/>
      <c r="I591" s="230"/>
      <c r="J591" s="203"/>
      <c r="K591" s="203"/>
      <c r="L591" s="203"/>
      <c r="M591" s="203"/>
      <c r="N591" s="203"/>
      <c r="O591" s="203"/>
      <c r="P591" s="203"/>
      <c r="Q591" s="203"/>
      <c r="R591" s="203"/>
      <c r="S591" s="203"/>
      <c r="T591" s="203"/>
      <c r="U591" s="203"/>
      <c r="V591" s="203"/>
      <c r="W591" s="203"/>
      <c r="X591" s="203"/>
      <c r="Y591" s="203"/>
      <c r="Z591" s="203"/>
      <c r="AA591" s="203"/>
      <c r="AB591" s="203"/>
    </row>
    <row r="592" spans="1:28" ht="16.5" customHeight="1">
      <c r="A592" s="203"/>
      <c r="B592" s="203"/>
      <c r="C592" s="203"/>
      <c r="D592" s="203"/>
      <c r="E592" s="203"/>
      <c r="F592" s="203"/>
      <c r="G592" s="203"/>
      <c r="H592" s="203"/>
      <c r="I592" s="230"/>
      <c r="J592" s="203"/>
      <c r="K592" s="203"/>
      <c r="L592" s="203"/>
      <c r="M592" s="203"/>
      <c r="N592" s="203"/>
      <c r="O592" s="203"/>
      <c r="P592" s="203"/>
      <c r="Q592" s="203"/>
      <c r="R592" s="203"/>
      <c r="S592" s="203"/>
      <c r="T592" s="203"/>
      <c r="U592" s="203"/>
      <c r="V592" s="203"/>
      <c r="W592" s="203"/>
      <c r="X592" s="203"/>
      <c r="Y592" s="203"/>
      <c r="Z592" s="203"/>
      <c r="AA592" s="203"/>
      <c r="AB592" s="203"/>
    </row>
    <row r="593" spans="1:28" ht="16.5" customHeight="1">
      <c r="A593" s="203"/>
      <c r="B593" s="203"/>
      <c r="C593" s="203"/>
      <c r="D593" s="203"/>
      <c r="E593" s="203"/>
      <c r="F593" s="203"/>
      <c r="G593" s="203"/>
      <c r="H593" s="203"/>
      <c r="I593" s="230"/>
      <c r="J593" s="203"/>
      <c r="K593" s="203"/>
      <c r="L593" s="203"/>
      <c r="M593" s="203"/>
      <c r="N593" s="203"/>
      <c r="O593" s="203"/>
      <c r="P593" s="203"/>
      <c r="Q593" s="203"/>
      <c r="R593" s="203"/>
      <c r="S593" s="203"/>
      <c r="T593" s="203"/>
      <c r="U593" s="203"/>
      <c r="V593" s="203"/>
      <c r="W593" s="203"/>
      <c r="X593" s="203"/>
      <c r="Y593" s="203"/>
      <c r="Z593" s="203"/>
      <c r="AA593" s="203"/>
      <c r="AB593" s="203"/>
    </row>
    <row r="594" spans="1:28" ht="16.5" customHeight="1">
      <c r="A594" s="203"/>
      <c r="B594" s="203"/>
      <c r="C594" s="203"/>
      <c r="D594" s="203"/>
      <c r="E594" s="203"/>
      <c r="F594" s="203"/>
      <c r="G594" s="203"/>
      <c r="H594" s="203"/>
      <c r="I594" s="230"/>
      <c r="J594" s="203"/>
      <c r="K594" s="203"/>
      <c r="L594" s="203"/>
      <c r="M594" s="203"/>
      <c r="N594" s="203"/>
      <c r="O594" s="203"/>
      <c r="P594" s="203"/>
      <c r="Q594" s="203"/>
      <c r="R594" s="203"/>
      <c r="S594" s="203"/>
      <c r="T594" s="203"/>
      <c r="U594" s="203"/>
      <c r="V594" s="203"/>
      <c r="W594" s="203"/>
      <c r="X594" s="203"/>
      <c r="Y594" s="203"/>
      <c r="Z594" s="203"/>
      <c r="AA594" s="203"/>
      <c r="AB594" s="203"/>
    </row>
    <row r="595" spans="1:28" ht="16.5" customHeight="1">
      <c r="A595" s="203"/>
      <c r="B595" s="203"/>
      <c r="C595" s="203"/>
      <c r="D595" s="203"/>
      <c r="E595" s="203"/>
      <c r="F595" s="203"/>
      <c r="G595" s="203"/>
      <c r="H595" s="203"/>
      <c r="I595" s="230"/>
      <c r="J595" s="203"/>
      <c r="K595" s="203"/>
      <c r="L595" s="203"/>
      <c r="M595" s="203"/>
      <c r="N595" s="203"/>
      <c r="O595" s="203"/>
      <c r="P595" s="203"/>
      <c r="Q595" s="203"/>
      <c r="R595" s="203"/>
      <c r="S595" s="203"/>
      <c r="T595" s="203"/>
      <c r="U595" s="203"/>
      <c r="V595" s="203"/>
      <c r="W595" s="203"/>
      <c r="X595" s="203"/>
      <c r="Y595" s="203"/>
      <c r="Z595" s="203"/>
      <c r="AA595" s="203"/>
      <c r="AB595" s="203"/>
    </row>
    <row r="596" spans="1:28" ht="16.5" customHeight="1">
      <c r="A596" s="203"/>
      <c r="B596" s="203"/>
      <c r="C596" s="203"/>
      <c r="D596" s="203"/>
      <c r="E596" s="203"/>
      <c r="F596" s="203"/>
      <c r="G596" s="203"/>
      <c r="H596" s="203"/>
      <c r="I596" s="230"/>
      <c r="J596" s="203"/>
      <c r="K596" s="203"/>
      <c r="L596" s="203"/>
      <c r="M596" s="203"/>
      <c r="N596" s="203"/>
      <c r="O596" s="203"/>
      <c r="P596" s="203"/>
      <c r="Q596" s="203"/>
      <c r="R596" s="203"/>
      <c r="S596" s="203"/>
      <c r="T596" s="203"/>
      <c r="U596" s="203"/>
      <c r="V596" s="203"/>
      <c r="W596" s="203"/>
      <c r="X596" s="203"/>
      <c r="Y596" s="203"/>
      <c r="Z596" s="203"/>
      <c r="AA596" s="203"/>
      <c r="AB596" s="203"/>
    </row>
    <row r="597" spans="1:28" ht="16.5" customHeight="1">
      <c r="A597" s="203"/>
      <c r="B597" s="203"/>
      <c r="C597" s="203"/>
      <c r="D597" s="203"/>
      <c r="E597" s="203"/>
      <c r="F597" s="203"/>
      <c r="G597" s="203"/>
      <c r="H597" s="203"/>
      <c r="I597" s="230"/>
      <c r="J597" s="203"/>
      <c r="K597" s="203"/>
      <c r="L597" s="203"/>
      <c r="M597" s="203"/>
      <c r="N597" s="203"/>
      <c r="O597" s="203"/>
      <c r="P597" s="203"/>
      <c r="Q597" s="203"/>
      <c r="R597" s="203"/>
      <c r="S597" s="203"/>
      <c r="T597" s="203"/>
      <c r="U597" s="203"/>
      <c r="V597" s="203"/>
      <c r="W597" s="203"/>
      <c r="X597" s="203"/>
      <c r="Y597" s="203"/>
      <c r="Z597" s="203"/>
      <c r="AA597" s="203"/>
      <c r="AB597" s="203"/>
    </row>
    <row r="598" spans="1:28" ht="16.5" customHeight="1">
      <c r="A598" s="203"/>
      <c r="B598" s="203"/>
      <c r="C598" s="203"/>
      <c r="D598" s="203"/>
      <c r="E598" s="203"/>
      <c r="F598" s="203"/>
      <c r="G598" s="203"/>
      <c r="H598" s="203"/>
      <c r="I598" s="230"/>
      <c r="J598" s="203"/>
      <c r="K598" s="203"/>
      <c r="L598" s="203"/>
      <c r="M598" s="203"/>
      <c r="N598" s="203"/>
      <c r="O598" s="203"/>
      <c r="P598" s="203"/>
      <c r="Q598" s="203"/>
      <c r="R598" s="203"/>
      <c r="S598" s="203"/>
      <c r="T598" s="203"/>
      <c r="U598" s="203"/>
      <c r="V598" s="203"/>
      <c r="W598" s="203"/>
      <c r="X598" s="203"/>
      <c r="Y598" s="203"/>
      <c r="Z598" s="203"/>
      <c r="AA598" s="203"/>
      <c r="AB598" s="203"/>
    </row>
    <row r="599" spans="1:28" ht="16.5" customHeight="1">
      <c r="A599" s="203"/>
      <c r="B599" s="203"/>
      <c r="C599" s="203"/>
      <c r="D599" s="203"/>
      <c r="E599" s="203"/>
      <c r="F599" s="203"/>
      <c r="G599" s="203"/>
      <c r="H599" s="203"/>
      <c r="I599" s="230"/>
      <c r="J599" s="203"/>
      <c r="K599" s="203"/>
      <c r="L599" s="203"/>
      <c r="M599" s="203"/>
      <c r="N599" s="203"/>
      <c r="O599" s="203"/>
      <c r="P599" s="203"/>
      <c r="Q599" s="203"/>
      <c r="R599" s="203"/>
      <c r="S599" s="203"/>
      <c r="T599" s="203"/>
      <c r="U599" s="203"/>
      <c r="V599" s="203"/>
      <c r="W599" s="203"/>
      <c r="X599" s="203"/>
      <c r="Y599" s="203"/>
      <c r="Z599" s="203"/>
      <c r="AA599" s="203"/>
      <c r="AB599" s="203"/>
    </row>
    <row r="600" spans="1:28" ht="16.5" customHeight="1">
      <c r="A600" s="203"/>
      <c r="B600" s="203"/>
      <c r="C600" s="203"/>
      <c r="D600" s="203"/>
      <c r="E600" s="203"/>
      <c r="F600" s="203"/>
      <c r="G600" s="203"/>
      <c r="H600" s="203"/>
      <c r="I600" s="230"/>
      <c r="J600" s="203"/>
      <c r="K600" s="203"/>
      <c r="L600" s="203"/>
      <c r="M600" s="203"/>
      <c r="N600" s="203"/>
      <c r="O600" s="203"/>
      <c r="P600" s="203"/>
      <c r="Q600" s="203"/>
      <c r="R600" s="203"/>
      <c r="S600" s="203"/>
      <c r="T600" s="203"/>
      <c r="U600" s="203"/>
      <c r="V600" s="203"/>
      <c r="W600" s="203"/>
      <c r="X600" s="203"/>
      <c r="Y600" s="203"/>
      <c r="Z600" s="203"/>
      <c r="AA600" s="203"/>
      <c r="AB600" s="203"/>
    </row>
    <row r="601" spans="1:28" ht="16.5" customHeight="1">
      <c r="A601" s="203"/>
      <c r="B601" s="203"/>
      <c r="C601" s="203"/>
      <c r="D601" s="203"/>
      <c r="E601" s="203"/>
      <c r="F601" s="203"/>
      <c r="G601" s="203"/>
      <c r="H601" s="203"/>
      <c r="I601" s="230"/>
      <c r="J601" s="203"/>
      <c r="K601" s="203"/>
      <c r="L601" s="203"/>
      <c r="M601" s="203"/>
      <c r="N601" s="203"/>
      <c r="O601" s="203"/>
      <c r="P601" s="203"/>
      <c r="Q601" s="203"/>
      <c r="R601" s="203"/>
      <c r="S601" s="203"/>
      <c r="T601" s="203"/>
      <c r="U601" s="203"/>
      <c r="V601" s="203"/>
      <c r="W601" s="203"/>
      <c r="X601" s="203"/>
      <c r="Y601" s="203"/>
      <c r="Z601" s="203"/>
      <c r="AA601" s="203"/>
      <c r="AB601" s="203"/>
    </row>
    <row r="602" spans="1:28" ht="16.5" customHeight="1">
      <c r="A602" s="203"/>
      <c r="B602" s="203"/>
      <c r="C602" s="203"/>
      <c r="D602" s="203"/>
      <c r="E602" s="203"/>
      <c r="F602" s="203"/>
      <c r="G602" s="203"/>
      <c r="H602" s="203"/>
      <c r="I602" s="230"/>
      <c r="J602" s="203"/>
      <c r="K602" s="203"/>
      <c r="L602" s="203"/>
      <c r="M602" s="203"/>
      <c r="N602" s="203"/>
      <c r="O602" s="203"/>
      <c r="P602" s="203"/>
      <c r="Q602" s="203"/>
      <c r="R602" s="203"/>
      <c r="S602" s="203"/>
      <c r="T602" s="203"/>
      <c r="U602" s="203"/>
      <c r="V602" s="203"/>
      <c r="W602" s="203"/>
      <c r="X602" s="203"/>
      <c r="Y602" s="203"/>
      <c r="Z602" s="203"/>
      <c r="AA602" s="203"/>
      <c r="AB602" s="203"/>
    </row>
    <row r="603" spans="1:28" ht="16.5" customHeight="1">
      <c r="A603" s="203"/>
      <c r="B603" s="203"/>
      <c r="C603" s="203"/>
      <c r="D603" s="203"/>
      <c r="E603" s="203"/>
      <c r="F603" s="203"/>
      <c r="G603" s="203"/>
      <c r="H603" s="203"/>
      <c r="I603" s="230"/>
      <c r="J603" s="203"/>
      <c r="K603" s="203"/>
      <c r="L603" s="203"/>
      <c r="M603" s="203"/>
      <c r="N603" s="203"/>
      <c r="O603" s="203"/>
      <c r="P603" s="203"/>
      <c r="Q603" s="203"/>
      <c r="R603" s="203"/>
      <c r="S603" s="203"/>
      <c r="T603" s="203"/>
      <c r="U603" s="203"/>
      <c r="V603" s="203"/>
      <c r="W603" s="203"/>
      <c r="X603" s="203"/>
      <c r="Y603" s="203"/>
      <c r="Z603" s="203"/>
      <c r="AA603" s="203"/>
      <c r="AB603" s="203"/>
    </row>
    <row r="604" spans="1:28" ht="16.5" customHeight="1">
      <c r="A604" s="203"/>
      <c r="B604" s="203"/>
      <c r="C604" s="203"/>
      <c r="D604" s="203"/>
      <c r="E604" s="203"/>
      <c r="F604" s="203"/>
      <c r="G604" s="203"/>
      <c r="H604" s="203"/>
      <c r="I604" s="230"/>
      <c r="J604" s="203"/>
      <c r="K604" s="203"/>
      <c r="L604" s="203"/>
      <c r="M604" s="203"/>
      <c r="N604" s="203"/>
      <c r="O604" s="203"/>
      <c r="P604" s="203"/>
      <c r="Q604" s="203"/>
      <c r="R604" s="203"/>
      <c r="S604" s="203"/>
      <c r="T604" s="203"/>
      <c r="U604" s="203"/>
      <c r="V604" s="203"/>
      <c r="W604" s="203"/>
      <c r="X604" s="203"/>
      <c r="Y604" s="203"/>
      <c r="Z604" s="203"/>
      <c r="AA604" s="203"/>
      <c r="AB604" s="203"/>
    </row>
    <row r="605" spans="1:28" ht="16.5" customHeight="1">
      <c r="A605" s="203"/>
      <c r="B605" s="203"/>
      <c r="C605" s="203"/>
      <c r="D605" s="203"/>
      <c r="E605" s="203"/>
      <c r="F605" s="203"/>
      <c r="G605" s="203"/>
      <c r="H605" s="203"/>
      <c r="I605" s="230"/>
      <c r="J605" s="203"/>
      <c r="K605" s="203"/>
      <c r="L605" s="203"/>
      <c r="M605" s="203"/>
      <c r="N605" s="203"/>
      <c r="O605" s="203"/>
      <c r="P605" s="203"/>
      <c r="Q605" s="203"/>
      <c r="R605" s="203"/>
      <c r="S605" s="203"/>
      <c r="T605" s="203"/>
      <c r="U605" s="203"/>
      <c r="V605" s="203"/>
      <c r="W605" s="203"/>
      <c r="X605" s="203"/>
      <c r="Y605" s="203"/>
      <c r="Z605" s="203"/>
      <c r="AA605" s="203"/>
      <c r="AB605" s="203"/>
    </row>
    <row r="606" spans="1:28" ht="16.5" customHeight="1">
      <c r="A606" s="203"/>
      <c r="B606" s="203"/>
      <c r="C606" s="203"/>
      <c r="D606" s="203"/>
      <c r="E606" s="203"/>
      <c r="F606" s="203"/>
      <c r="G606" s="203"/>
      <c r="H606" s="203"/>
      <c r="I606" s="230"/>
      <c r="J606" s="203"/>
      <c r="K606" s="203"/>
      <c r="L606" s="203"/>
      <c r="M606" s="203"/>
      <c r="N606" s="203"/>
      <c r="O606" s="203"/>
      <c r="P606" s="203"/>
      <c r="Q606" s="203"/>
      <c r="R606" s="203"/>
      <c r="S606" s="203"/>
      <c r="T606" s="203"/>
      <c r="U606" s="203"/>
      <c r="V606" s="203"/>
      <c r="W606" s="203"/>
      <c r="X606" s="203"/>
      <c r="Y606" s="203"/>
      <c r="Z606" s="203"/>
      <c r="AA606" s="203"/>
      <c r="AB606" s="203"/>
    </row>
    <row r="607" spans="1:28" ht="16.5" customHeight="1">
      <c r="A607" s="203"/>
      <c r="B607" s="203"/>
      <c r="C607" s="203"/>
      <c r="D607" s="203"/>
      <c r="E607" s="203"/>
      <c r="F607" s="203"/>
      <c r="G607" s="203"/>
      <c r="H607" s="203"/>
      <c r="I607" s="230"/>
      <c r="J607" s="203"/>
      <c r="K607" s="203"/>
      <c r="L607" s="203"/>
      <c r="M607" s="203"/>
      <c r="N607" s="203"/>
      <c r="O607" s="203"/>
      <c r="P607" s="203"/>
      <c r="Q607" s="203"/>
      <c r="R607" s="203"/>
      <c r="S607" s="203"/>
      <c r="T607" s="203"/>
      <c r="U607" s="203"/>
      <c r="V607" s="203"/>
      <c r="W607" s="203"/>
      <c r="X607" s="203"/>
      <c r="Y607" s="203"/>
      <c r="Z607" s="203"/>
      <c r="AA607" s="203"/>
      <c r="AB607" s="203"/>
    </row>
    <row r="608" spans="1:28" ht="16.5" customHeight="1">
      <c r="A608" s="203"/>
      <c r="B608" s="203"/>
      <c r="C608" s="203"/>
      <c r="D608" s="203"/>
      <c r="E608" s="203"/>
      <c r="F608" s="203"/>
      <c r="G608" s="203"/>
      <c r="H608" s="203"/>
      <c r="I608" s="230"/>
      <c r="J608" s="203"/>
      <c r="K608" s="203"/>
      <c r="L608" s="203"/>
      <c r="M608" s="203"/>
      <c r="N608" s="203"/>
      <c r="O608" s="203"/>
      <c r="P608" s="203"/>
      <c r="Q608" s="203"/>
      <c r="R608" s="203"/>
      <c r="S608" s="203"/>
      <c r="T608" s="203"/>
      <c r="U608" s="203"/>
      <c r="V608" s="203"/>
      <c r="W608" s="203"/>
      <c r="X608" s="203"/>
      <c r="Y608" s="203"/>
      <c r="Z608" s="203"/>
      <c r="AA608" s="203"/>
      <c r="AB608" s="203"/>
    </row>
    <row r="609" spans="1:28" ht="16.5" customHeight="1">
      <c r="A609" s="203"/>
      <c r="B609" s="203"/>
      <c r="C609" s="203"/>
      <c r="D609" s="203"/>
      <c r="E609" s="203"/>
      <c r="F609" s="203"/>
      <c r="G609" s="203"/>
      <c r="H609" s="203"/>
      <c r="I609" s="230"/>
      <c r="J609" s="203"/>
      <c r="K609" s="203"/>
      <c r="L609" s="203"/>
      <c r="M609" s="203"/>
      <c r="N609" s="203"/>
      <c r="O609" s="203"/>
      <c r="P609" s="203"/>
      <c r="Q609" s="203"/>
      <c r="R609" s="203"/>
      <c r="S609" s="203"/>
      <c r="T609" s="203"/>
      <c r="U609" s="203"/>
      <c r="V609" s="203"/>
      <c r="W609" s="203"/>
      <c r="X609" s="203"/>
      <c r="Y609" s="203"/>
      <c r="Z609" s="203"/>
      <c r="AA609" s="203"/>
      <c r="AB609" s="203"/>
    </row>
    <row r="610" spans="1:28" ht="16.5" customHeight="1">
      <c r="A610" s="203"/>
      <c r="B610" s="203"/>
      <c r="C610" s="203"/>
      <c r="D610" s="203"/>
      <c r="E610" s="203"/>
      <c r="F610" s="203"/>
      <c r="G610" s="203"/>
      <c r="H610" s="203"/>
      <c r="I610" s="230"/>
      <c r="J610" s="203"/>
      <c r="K610" s="203"/>
      <c r="L610" s="203"/>
      <c r="M610" s="203"/>
      <c r="N610" s="203"/>
      <c r="O610" s="203"/>
      <c r="P610" s="203"/>
      <c r="Q610" s="203"/>
      <c r="R610" s="203"/>
      <c r="S610" s="203"/>
      <c r="T610" s="203"/>
      <c r="U610" s="203"/>
      <c r="V610" s="203"/>
      <c r="W610" s="203"/>
      <c r="X610" s="203"/>
      <c r="Y610" s="203"/>
      <c r="Z610" s="203"/>
      <c r="AA610" s="203"/>
      <c r="AB610" s="203"/>
    </row>
    <row r="611" spans="1:28" ht="16.5" customHeight="1">
      <c r="A611" s="203"/>
      <c r="B611" s="203"/>
      <c r="C611" s="203"/>
      <c r="D611" s="203"/>
      <c r="E611" s="203"/>
      <c r="F611" s="203"/>
      <c r="G611" s="203"/>
      <c r="H611" s="203"/>
      <c r="I611" s="230"/>
      <c r="J611" s="203"/>
      <c r="K611" s="203"/>
      <c r="L611" s="203"/>
      <c r="M611" s="203"/>
      <c r="N611" s="203"/>
      <c r="O611" s="203"/>
      <c r="P611" s="203"/>
      <c r="Q611" s="203"/>
      <c r="R611" s="203"/>
      <c r="S611" s="203"/>
      <c r="T611" s="203"/>
      <c r="U611" s="203"/>
      <c r="V611" s="203"/>
      <c r="W611" s="203"/>
      <c r="X611" s="203"/>
      <c r="Y611" s="203"/>
      <c r="Z611" s="203"/>
      <c r="AA611" s="203"/>
      <c r="AB611" s="203"/>
    </row>
    <row r="612" spans="1:28" ht="16.5" customHeight="1">
      <c r="A612" s="203"/>
      <c r="B612" s="203"/>
      <c r="C612" s="203"/>
      <c r="D612" s="203"/>
      <c r="E612" s="203"/>
      <c r="F612" s="203"/>
      <c r="G612" s="203"/>
      <c r="H612" s="203"/>
      <c r="I612" s="230"/>
      <c r="J612" s="203"/>
      <c r="K612" s="203"/>
      <c r="L612" s="203"/>
      <c r="M612" s="203"/>
      <c r="N612" s="203"/>
      <c r="O612" s="203"/>
      <c r="P612" s="203"/>
      <c r="Q612" s="203"/>
      <c r="R612" s="203"/>
      <c r="S612" s="203"/>
      <c r="T612" s="203"/>
      <c r="U612" s="203"/>
      <c r="V612" s="203"/>
      <c r="W612" s="203"/>
      <c r="X612" s="203"/>
      <c r="Y612" s="203"/>
      <c r="Z612" s="203"/>
      <c r="AA612" s="203"/>
      <c r="AB612" s="203"/>
    </row>
    <row r="613" spans="1:28" ht="16.5" customHeight="1">
      <c r="A613" s="203"/>
      <c r="B613" s="203"/>
      <c r="C613" s="203"/>
      <c r="D613" s="203"/>
      <c r="E613" s="203"/>
      <c r="F613" s="203"/>
      <c r="G613" s="203"/>
      <c r="H613" s="203"/>
      <c r="I613" s="230"/>
      <c r="J613" s="203"/>
      <c r="K613" s="203"/>
      <c r="L613" s="203"/>
      <c r="M613" s="203"/>
      <c r="N613" s="203"/>
      <c r="O613" s="203"/>
      <c r="P613" s="203"/>
      <c r="Q613" s="203"/>
      <c r="R613" s="203"/>
      <c r="S613" s="203"/>
      <c r="T613" s="203"/>
      <c r="U613" s="203"/>
      <c r="V613" s="203"/>
      <c r="W613" s="203"/>
      <c r="X613" s="203"/>
      <c r="Y613" s="203"/>
      <c r="Z613" s="203"/>
      <c r="AA613" s="203"/>
      <c r="AB613" s="203"/>
    </row>
    <row r="614" spans="1:28" ht="16.5" customHeight="1">
      <c r="A614" s="203"/>
      <c r="B614" s="203"/>
      <c r="C614" s="203"/>
      <c r="D614" s="203"/>
      <c r="E614" s="203"/>
      <c r="F614" s="203"/>
      <c r="G614" s="203"/>
      <c r="H614" s="203"/>
      <c r="I614" s="230"/>
      <c r="J614" s="203"/>
      <c r="K614" s="203"/>
      <c r="L614" s="203"/>
      <c r="M614" s="203"/>
      <c r="N614" s="203"/>
      <c r="O614" s="203"/>
      <c r="P614" s="203"/>
      <c r="Q614" s="203"/>
      <c r="R614" s="203"/>
      <c r="S614" s="203"/>
      <c r="T614" s="203"/>
      <c r="U614" s="203"/>
      <c r="V614" s="203"/>
      <c r="W614" s="203"/>
      <c r="X614" s="203"/>
      <c r="Y614" s="203"/>
      <c r="Z614" s="203"/>
      <c r="AA614" s="203"/>
      <c r="AB614" s="203"/>
    </row>
    <row r="615" spans="1:28" ht="16.5" customHeight="1">
      <c r="A615" s="203"/>
      <c r="B615" s="203"/>
      <c r="C615" s="203"/>
      <c r="D615" s="203"/>
      <c r="E615" s="203"/>
      <c r="F615" s="203"/>
      <c r="G615" s="203"/>
      <c r="H615" s="203"/>
      <c r="I615" s="230"/>
      <c r="J615" s="203"/>
      <c r="K615" s="203"/>
      <c r="L615" s="203"/>
      <c r="M615" s="203"/>
      <c r="N615" s="203"/>
      <c r="O615" s="203"/>
      <c r="P615" s="203"/>
      <c r="Q615" s="203"/>
      <c r="R615" s="203"/>
      <c r="S615" s="203"/>
      <c r="T615" s="203"/>
      <c r="U615" s="203"/>
      <c r="V615" s="203"/>
      <c r="W615" s="203"/>
      <c r="X615" s="203"/>
      <c r="Y615" s="203"/>
      <c r="Z615" s="203"/>
      <c r="AA615" s="203"/>
      <c r="AB615" s="203"/>
    </row>
    <row r="616" spans="1:28" ht="16.5" customHeight="1">
      <c r="A616" s="203"/>
      <c r="B616" s="203"/>
      <c r="C616" s="203"/>
      <c r="D616" s="203"/>
      <c r="E616" s="203"/>
      <c r="F616" s="203"/>
      <c r="G616" s="203"/>
      <c r="H616" s="203"/>
      <c r="I616" s="230"/>
      <c r="J616" s="203"/>
      <c r="K616" s="203"/>
      <c r="L616" s="203"/>
      <c r="M616" s="203"/>
      <c r="N616" s="203"/>
      <c r="O616" s="203"/>
      <c r="P616" s="203"/>
      <c r="Q616" s="203"/>
      <c r="R616" s="203"/>
      <c r="S616" s="203"/>
      <c r="T616" s="203"/>
      <c r="U616" s="203"/>
      <c r="V616" s="203"/>
      <c r="W616" s="203"/>
      <c r="X616" s="203"/>
      <c r="Y616" s="203"/>
      <c r="Z616" s="203"/>
      <c r="AA616" s="203"/>
      <c r="AB616" s="203"/>
    </row>
    <row r="617" spans="1:28" ht="16.5" customHeight="1">
      <c r="A617" s="203"/>
      <c r="B617" s="203"/>
      <c r="C617" s="203"/>
      <c r="D617" s="203"/>
      <c r="E617" s="203"/>
      <c r="F617" s="203"/>
      <c r="G617" s="203"/>
      <c r="H617" s="203"/>
      <c r="I617" s="230"/>
      <c r="J617" s="203"/>
      <c r="K617" s="203"/>
      <c r="L617" s="203"/>
      <c r="M617" s="203"/>
      <c r="N617" s="203"/>
      <c r="O617" s="203"/>
      <c r="P617" s="203"/>
      <c r="Q617" s="203"/>
      <c r="R617" s="203"/>
      <c r="S617" s="203"/>
      <c r="T617" s="203"/>
      <c r="U617" s="203"/>
      <c r="V617" s="203"/>
      <c r="W617" s="203"/>
      <c r="X617" s="203"/>
      <c r="Y617" s="203"/>
      <c r="Z617" s="203"/>
      <c r="AA617" s="203"/>
      <c r="AB617" s="203"/>
    </row>
    <row r="618" spans="1:28" ht="16.5" customHeight="1">
      <c r="A618" s="203"/>
      <c r="B618" s="203"/>
      <c r="C618" s="203"/>
      <c r="D618" s="203"/>
      <c r="E618" s="203"/>
      <c r="F618" s="203"/>
      <c r="G618" s="203"/>
      <c r="H618" s="203"/>
      <c r="I618" s="230"/>
      <c r="J618" s="203"/>
      <c r="K618" s="203"/>
      <c r="L618" s="203"/>
      <c r="M618" s="203"/>
      <c r="N618" s="203"/>
      <c r="O618" s="203"/>
      <c r="P618" s="203"/>
      <c r="Q618" s="203"/>
      <c r="R618" s="203"/>
      <c r="S618" s="203"/>
      <c r="T618" s="203"/>
      <c r="U618" s="203"/>
      <c r="V618" s="203"/>
      <c r="W618" s="203"/>
      <c r="X618" s="203"/>
      <c r="Y618" s="203"/>
      <c r="Z618" s="203"/>
      <c r="AA618" s="203"/>
      <c r="AB618" s="203"/>
    </row>
    <row r="619" spans="1:28" ht="16.5" customHeight="1">
      <c r="A619" s="203"/>
      <c r="B619" s="203"/>
      <c r="C619" s="203"/>
      <c r="D619" s="203"/>
      <c r="E619" s="203"/>
      <c r="F619" s="203"/>
      <c r="G619" s="203"/>
      <c r="H619" s="203"/>
      <c r="I619" s="230"/>
      <c r="J619" s="203"/>
      <c r="K619" s="203"/>
      <c r="L619" s="203"/>
      <c r="M619" s="203"/>
      <c r="N619" s="203"/>
      <c r="O619" s="203"/>
      <c r="P619" s="203"/>
      <c r="Q619" s="203"/>
      <c r="R619" s="203"/>
      <c r="S619" s="203"/>
      <c r="T619" s="203"/>
      <c r="U619" s="203"/>
      <c r="V619" s="203"/>
      <c r="W619" s="203"/>
      <c r="X619" s="203"/>
      <c r="Y619" s="203"/>
      <c r="Z619" s="203"/>
      <c r="AA619" s="203"/>
      <c r="AB619" s="203"/>
    </row>
    <row r="620" spans="1:28" ht="16.5" customHeight="1">
      <c r="A620" s="203"/>
      <c r="B620" s="203"/>
      <c r="C620" s="203"/>
      <c r="D620" s="203"/>
      <c r="E620" s="203"/>
      <c r="F620" s="203"/>
      <c r="G620" s="203"/>
      <c r="H620" s="203"/>
      <c r="I620" s="230"/>
      <c r="J620" s="203"/>
      <c r="K620" s="203"/>
      <c r="L620" s="203"/>
      <c r="M620" s="203"/>
      <c r="N620" s="203"/>
      <c r="O620" s="203"/>
      <c r="P620" s="203"/>
      <c r="Q620" s="203"/>
      <c r="R620" s="203"/>
      <c r="S620" s="203"/>
      <c r="T620" s="203"/>
      <c r="U620" s="203"/>
      <c r="V620" s="203"/>
      <c r="W620" s="203"/>
      <c r="X620" s="203"/>
      <c r="Y620" s="203"/>
      <c r="Z620" s="203"/>
      <c r="AA620" s="203"/>
      <c r="AB620" s="203"/>
    </row>
    <row r="621" spans="1:28" ht="16.5" customHeight="1">
      <c r="A621" s="203"/>
      <c r="B621" s="203"/>
      <c r="C621" s="203"/>
      <c r="D621" s="203"/>
      <c r="E621" s="203"/>
      <c r="F621" s="203"/>
      <c r="G621" s="203"/>
      <c r="H621" s="203"/>
      <c r="I621" s="230"/>
      <c r="J621" s="203"/>
      <c r="K621" s="203"/>
      <c r="L621" s="203"/>
      <c r="M621" s="203"/>
      <c r="N621" s="203"/>
      <c r="O621" s="203"/>
      <c r="P621" s="203"/>
      <c r="Q621" s="203"/>
      <c r="R621" s="203"/>
      <c r="S621" s="203"/>
      <c r="T621" s="203"/>
      <c r="U621" s="203"/>
      <c r="V621" s="203"/>
      <c r="W621" s="203"/>
      <c r="X621" s="203"/>
      <c r="Y621" s="203"/>
      <c r="Z621" s="203"/>
      <c r="AA621" s="203"/>
      <c r="AB621" s="203"/>
    </row>
    <row r="622" spans="1:28" ht="16.5" customHeight="1">
      <c r="A622" s="203"/>
      <c r="B622" s="203"/>
      <c r="C622" s="203"/>
      <c r="D622" s="203"/>
      <c r="E622" s="203"/>
      <c r="F622" s="203"/>
      <c r="G622" s="203"/>
      <c r="H622" s="203"/>
      <c r="I622" s="230"/>
      <c r="J622" s="203"/>
      <c r="K622" s="203"/>
      <c r="L622" s="203"/>
      <c r="M622" s="203"/>
      <c r="N622" s="203"/>
      <c r="O622" s="203"/>
      <c r="P622" s="203"/>
      <c r="Q622" s="203"/>
      <c r="R622" s="203"/>
      <c r="S622" s="203"/>
      <c r="T622" s="203"/>
      <c r="U622" s="203"/>
      <c r="V622" s="203"/>
      <c r="W622" s="203"/>
      <c r="X622" s="203"/>
      <c r="Y622" s="203"/>
      <c r="Z622" s="203"/>
      <c r="AA622" s="203"/>
      <c r="AB622" s="203"/>
    </row>
    <row r="623" spans="1:28" ht="16.5" customHeight="1">
      <c r="A623" s="203"/>
      <c r="B623" s="203"/>
      <c r="C623" s="203"/>
      <c r="D623" s="203"/>
      <c r="E623" s="203"/>
      <c r="F623" s="203"/>
      <c r="G623" s="203"/>
      <c r="H623" s="203"/>
      <c r="I623" s="230"/>
      <c r="J623" s="203"/>
      <c r="K623" s="203"/>
      <c r="L623" s="203"/>
      <c r="M623" s="203"/>
      <c r="N623" s="203"/>
      <c r="O623" s="203"/>
      <c r="P623" s="203"/>
      <c r="Q623" s="203"/>
      <c r="R623" s="203"/>
      <c r="S623" s="203"/>
      <c r="T623" s="203"/>
      <c r="U623" s="203"/>
      <c r="V623" s="203"/>
      <c r="W623" s="203"/>
      <c r="X623" s="203"/>
      <c r="Y623" s="203"/>
      <c r="Z623" s="203"/>
      <c r="AA623" s="203"/>
      <c r="AB623" s="203"/>
    </row>
    <row r="624" spans="1:28" ht="16.5" customHeight="1">
      <c r="A624" s="203"/>
      <c r="B624" s="203"/>
      <c r="C624" s="203"/>
      <c r="D624" s="203"/>
      <c r="E624" s="203"/>
      <c r="F624" s="203"/>
      <c r="G624" s="203"/>
      <c r="H624" s="203"/>
      <c r="I624" s="230"/>
      <c r="J624" s="203"/>
      <c r="K624" s="203"/>
      <c r="L624" s="203"/>
      <c r="M624" s="203"/>
      <c r="N624" s="203"/>
      <c r="O624" s="203"/>
      <c r="P624" s="203"/>
      <c r="Q624" s="203"/>
      <c r="R624" s="203"/>
      <c r="S624" s="203"/>
      <c r="T624" s="203"/>
      <c r="U624" s="203"/>
      <c r="V624" s="203"/>
      <c r="W624" s="203"/>
      <c r="X624" s="203"/>
      <c r="Y624" s="203"/>
      <c r="Z624" s="203"/>
      <c r="AA624" s="203"/>
      <c r="AB624" s="203"/>
    </row>
    <row r="625" spans="1:28" ht="16.5" customHeight="1">
      <c r="A625" s="203"/>
      <c r="B625" s="203"/>
      <c r="C625" s="203"/>
      <c r="D625" s="203"/>
      <c r="E625" s="203"/>
      <c r="F625" s="203"/>
      <c r="G625" s="203"/>
      <c r="H625" s="203"/>
      <c r="I625" s="230"/>
      <c r="J625" s="203"/>
      <c r="K625" s="203"/>
      <c r="L625" s="203"/>
      <c r="M625" s="203"/>
      <c r="N625" s="203"/>
      <c r="O625" s="203"/>
      <c r="P625" s="203"/>
      <c r="Q625" s="203"/>
      <c r="R625" s="203"/>
      <c r="S625" s="203"/>
      <c r="T625" s="203"/>
      <c r="U625" s="203"/>
      <c r="V625" s="203"/>
      <c r="W625" s="203"/>
      <c r="X625" s="203"/>
      <c r="Y625" s="203"/>
      <c r="Z625" s="203"/>
      <c r="AA625" s="203"/>
      <c r="AB625" s="203"/>
    </row>
    <row r="626" spans="1:28" ht="16.5" customHeight="1">
      <c r="A626" s="203"/>
      <c r="B626" s="203"/>
      <c r="C626" s="203"/>
      <c r="D626" s="203"/>
      <c r="E626" s="203"/>
      <c r="F626" s="203"/>
      <c r="G626" s="203"/>
      <c r="H626" s="203"/>
      <c r="I626" s="230"/>
      <c r="J626" s="203"/>
      <c r="K626" s="203"/>
      <c r="L626" s="203"/>
      <c r="M626" s="203"/>
      <c r="N626" s="203"/>
      <c r="O626" s="203"/>
      <c r="P626" s="203"/>
      <c r="Q626" s="203"/>
      <c r="R626" s="203"/>
      <c r="S626" s="203"/>
      <c r="T626" s="203"/>
      <c r="U626" s="203"/>
      <c r="V626" s="203"/>
      <c r="W626" s="203"/>
      <c r="X626" s="203"/>
      <c r="Y626" s="203"/>
      <c r="Z626" s="203"/>
      <c r="AA626" s="203"/>
      <c r="AB626" s="203"/>
    </row>
    <row r="627" spans="1:28" ht="16.5" customHeight="1">
      <c r="A627" s="203"/>
      <c r="B627" s="203"/>
      <c r="C627" s="203"/>
      <c r="D627" s="203"/>
      <c r="E627" s="203"/>
      <c r="F627" s="203"/>
      <c r="G627" s="203"/>
      <c r="H627" s="203"/>
      <c r="I627" s="230"/>
      <c r="J627" s="203"/>
      <c r="K627" s="203"/>
      <c r="L627" s="203"/>
      <c r="M627" s="203"/>
      <c r="N627" s="203"/>
      <c r="O627" s="203"/>
      <c r="P627" s="203"/>
      <c r="Q627" s="203"/>
      <c r="R627" s="203"/>
      <c r="S627" s="203"/>
      <c r="T627" s="203"/>
      <c r="U627" s="203"/>
      <c r="V627" s="203"/>
      <c r="W627" s="203"/>
      <c r="X627" s="203"/>
      <c r="Y627" s="203"/>
      <c r="Z627" s="203"/>
      <c r="AA627" s="203"/>
      <c r="AB627" s="203"/>
    </row>
    <row r="628" spans="1:28" ht="16.5" customHeight="1">
      <c r="A628" s="203"/>
      <c r="B628" s="203"/>
      <c r="C628" s="203"/>
      <c r="D628" s="203"/>
      <c r="E628" s="203"/>
      <c r="F628" s="203"/>
      <c r="G628" s="203"/>
      <c r="H628" s="203"/>
      <c r="I628" s="230"/>
      <c r="J628" s="203"/>
      <c r="K628" s="203"/>
      <c r="L628" s="203"/>
      <c r="M628" s="203"/>
      <c r="N628" s="203"/>
      <c r="O628" s="203"/>
      <c r="P628" s="203"/>
      <c r="Q628" s="203"/>
      <c r="R628" s="203"/>
      <c r="S628" s="203"/>
      <c r="T628" s="203"/>
      <c r="U628" s="203"/>
      <c r="V628" s="203"/>
      <c r="W628" s="203"/>
      <c r="X628" s="203"/>
      <c r="Y628" s="203"/>
      <c r="Z628" s="203"/>
      <c r="AA628" s="203"/>
      <c r="AB628" s="203"/>
    </row>
    <row r="629" spans="1:28" ht="16.5" customHeight="1">
      <c r="A629" s="203"/>
      <c r="B629" s="203"/>
      <c r="C629" s="203"/>
      <c r="D629" s="203"/>
      <c r="E629" s="203"/>
      <c r="F629" s="203"/>
      <c r="G629" s="203"/>
      <c r="H629" s="203"/>
      <c r="I629" s="230"/>
      <c r="J629" s="203"/>
      <c r="K629" s="203"/>
      <c r="L629" s="203"/>
      <c r="M629" s="203"/>
      <c r="N629" s="203"/>
      <c r="O629" s="203"/>
      <c r="P629" s="203"/>
      <c r="Q629" s="203"/>
      <c r="R629" s="203"/>
      <c r="S629" s="203"/>
      <c r="T629" s="203"/>
      <c r="U629" s="203"/>
      <c r="V629" s="203"/>
      <c r="W629" s="203"/>
      <c r="X629" s="203"/>
      <c r="Y629" s="203"/>
      <c r="Z629" s="203"/>
      <c r="AA629" s="203"/>
      <c r="AB629" s="203"/>
    </row>
    <row r="630" spans="1:28" ht="16.5" customHeight="1">
      <c r="A630" s="203"/>
      <c r="B630" s="203"/>
      <c r="C630" s="203"/>
      <c r="D630" s="203"/>
      <c r="E630" s="203"/>
      <c r="F630" s="203"/>
      <c r="G630" s="203"/>
      <c r="H630" s="203"/>
      <c r="I630" s="230"/>
      <c r="J630" s="203"/>
      <c r="K630" s="203"/>
      <c r="L630" s="203"/>
      <c r="M630" s="203"/>
      <c r="N630" s="203"/>
      <c r="O630" s="203"/>
      <c r="P630" s="203"/>
      <c r="Q630" s="203"/>
      <c r="R630" s="203"/>
      <c r="S630" s="203"/>
      <c r="T630" s="203"/>
      <c r="U630" s="203"/>
      <c r="V630" s="203"/>
      <c r="W630" s="203"/>
      <c r="X630" s="203"/>
      <c r="Y630" s="203"/>
      <c r="Z630" s="203"/>
      <c r="AA630" s="203"/>
      <c r="AB630" s="203"/>
    </row>
    <row r="631" spans="1:28" ht="16.5" customHeight="1">
      <c r="A631" s="203"/>
      <c r="B631" s="203"/>
      <c r="C631" s="203"/>
      <c r="D631" s="203"/>
      <c r="E631" s="203"/>
      <c r="F631" s="203"/>
      <c r="G631" s="203"/>
      <c r="H631" s="203"/>
      <c r="I631" s="230"/>
      <c r="J631" s="203"/>
      <c r="K631" s="203"/>
      <c r="L631" s="203"/>
      <c r="M631" s="203"/>
      <c r="N631" s="203"/>
      <c r="O631" s="203"/>
      <c r="P631" s="203"/>
      <c r="Q631" s="203"/>
      <c r="R631" s="203"/>
      <c r="S631" s="203"/>
      <c r="T631" s="203"/>
      <c r="U631" s="203"/>
      <c r="V631" s="203"/>
      <c r="W631" s="203"/>
      <c r="X631" s="203"/>
      <c r="Y631" s="203"/>
      <c r="Z631" s="203"/>
      <c r="AA631" s="203"/>
      <c r="AB631" s="203"/>
    </row>
    <row r="632" spans="1:28" ht="16.5" customHeight="1">
      <c r="A632" s="203"/>
      <c r="B632" s="203"/>
      <c r="C632" s="203"/>
      <c r="D632" s="203"/>
      <c r="E632" s="203"/>
      <c r="F632" s="203"/>
      <c r="G632" s="203"/>
      <c r="H632" s="203"/>
      <c r="I632" s="230"/>
      <c r="J632" s="203"/>
      <c r="K632" s="203"/>
      <c r="L632" s="203"/>
      <c r="M632" s="203"/>
      <c r="N632" s="203"/>
      <c r="O632" s="203"/>
      <c r="P632" s="203"/>
      <c r="Q632" s="203"/>
      <c r="R632" s="203"/>
      <c r="S632" s="203"/>
      <c r="T632" s="203"/>
      <c r="U632" s="203"/>
      <c r="V632" s="203"/>
      <c r="W632" s="203"/>
      <c r="X632" s="203"/>
      <c r="Y632" s="203"/>
      <c r="Z632" s="203"/>
      <c r="AA632" s="203"/>
      <c r="AB632" s="203"/>
    </row>
    <row r="633" spans="1:28" ht="16.5" customHeight="1">
      <c r="A633" s="203"/>
      <c r="B633" s="203"/>
      <c r="C633" s="203"/>
      <c r="D633" s="203"/>
      <c r="E633" s="203"/>
      <c r="F633" s="203"/>
      <c r="G633" s="203"/>
      <c r="H633" s="203"/>
      <c r="I633" s="230"/>
      <c r="J633" s="203"/>
      <c r="K633" s="203"/>
      <c r="L633" s="203"/>
      <c r="M633" s="203"/>
      <c r="N633" s="203"/>
      <c r="O633" s="203"/>
      <c r="P633" s="203"/>
      <c r="Q633" s="203"/>
      <c r="R633" s="203"/>
      <c r="S633" s="203"/>
      <c r="T633" s="203"/>
      <c r="U633" s="203"/>
      <c r="V633" s="203"/>
      <c r="W633" s="203"/>
      <c r="X633" s="203"/>
      <c r="Y633" s="203"/>
      <c r="Z633" s="203"/>
      <c r="AA633" s="203"/>
      <c r="AB633" s="203"/>
    </row>
    <row r="634" spans="1:28" ht="16.5" customHeight="1">
      <c r="A634" s="203"/>
      <c r="B634" s="203"/>
      <c r="C634" s="203"/>
      <c r="D634" s="203"/>
      <c r="E634" s="203"/>
      <c r="F634" s="203"/>
      <c r="G634" s="203"/>
      <c r="H634" s="203"/>
      <c r="I634" s="230"/>
      <c r="J634" s="203"/>
      <c r="K634" s="203"/>
      <c r="L634" s="203"/>
      <c r="M634" s="203"/>
      <c r="N634" s="203"/>
      <c r="O634" s="203"/>
      <c r="P634" s="203"/>
      <c r="Q634" s="203"/>
      <c r="R634" s="203"/>
      <c r="S634" s="203"/>
      <c r="T634" s="203"/>
      <c r="U634" s="203"/>
      <c r="V634" s="203"/>
      <c r="W634" s="203"/>
      <c r="X634" s="203"/>
      <c r="Y634" s="203"/>
      <c r="Z634" s="203"/>
      <c r="AA634" s="203"/>
      <c r="AB634" s="203"/>
    </row>
    <row r="635" spans="1:28" ht="16.5" customHeight="1">
      <c r="A635" s="203"/>
      <c r="B635" s="203"/>
      <c r="C635" s="203"/>
      <c r="D635" s="203"/>
      <c r="E635" s="203"/>
      <c r="F635" s="203"/>
      <c r="G635" s="203"/>
      <c r="H635" s="203"/>
      <c r="I635" s="230"/>
      <c r="J635" s="203"/>
      <c r="K635" s="203"/>
      <c r="L635" s="203"/>
      <c r="M635" s="203"/>
      <c r="N635" s="203"/>
      <c r="O635" s="203"/>
      <c r="P635" s="203"/>
      <c r="Q635" s="203"/>
      <c r="R635" s="203"/>
      <c r="S635" s="203"/>
      <c r="T635" s="203"/>
      <c r="U635" s="203"/>
      <c r="V635" s="203"/>
      <c r="W635" s="203"/>
      <c r="X635" s="203"/>
      <c r="Y635" s="203"/>
      <c r="Z635" s="203"/>
      <c r="AA635" s="203"/>
      <c r="AB635" s="203"/>
    </row>
    <row r="636" spans="1:28" ht="16.5" customHeight="1">
      <c r="A636" s="203"/>
      <c r="B636" s="203"/>
      <c r="C636" s="203"/>
      <c r="D636" s="203"/>
      <c r="E636" s="203"/>
      <c r="F636" s="203"/>
      <c r="G636" s="203"/>
      <c r="H636" s="203"/>
      <c r="I636" s="230"/>
      <c r="J636" s="203"/>
      <c r="K636" s="203"/>
      <c r="L636" s="203"/>
      <c r="M636" s="203"/>
      <c r="N636" s="203"/>
      <c r="O636" s="203"/>
      <c r="P636" s="203"/>
      <c r="Q636" s="203"/>
      <c r="R636" s="203"/>
      <c r="S636" s="203"/>
      <c r="T636" s="203"/>
      <c r="U636" s="203"/>
      <c r="V636" s="203"/>
      <c r="W636" s="203"/>
      <c r="X636" s="203"/>
      <c r="Y636" s="203"/>
      <c r="Z636" s="203"/>
      <c r="AA636" s="203"/>
      <c r="AB636" s="203"/>
    </row>
    <row r="637" spans="1:28" ht="16.5" customHeight="1">
      <c r="A637" s="203"/>
      <c r="B637" s="203"/>
      <c r="C637" s="203"/>
      <c r="D637" s="203"/>
      <c r="E637" s="203"/>
      <c r="F637" s="203"/>
      <c r="G637" s="203"/>
      <c r="H637" s="203"/>
      <c r="I637" s="230"/>
      <c r="J637" s="203"/>
      <c r="K637" s="203"/>
      <c r="L637" s="203"/>
      <c r="M637" s="203"/>
      <c r="N637" s="203"/>
      <c r="O637" s="203"/>
      <c r="P637" s="203"/>
      <c r="Q637" s="203"/>
      <c r="R637" s="203"/>
      <c r="S637" s="203"/>
      <c r="T637" s="203"/>
      <c r="U637" s="203"/>
      <c r="V637" s="203"/>
      <c r="W637" s="203"/>
      <c r="X637" s="203"/>
      <c r="Y637" s="203"/>
      <c r="Z637" s="203"/>
      <c r="AA637" s="203"/>
      <c r="AB637" s="203"/>
    </row>
    <row r="638" spans="1:28" ht="16.5" customHeight="1">
      <c r="A638" s="203"/>
      <c r="B638" s="203"/>
      <c r="C638" s="203"/>
      <c r="D638" s="203"/>
      <c r="E638" s="203"/>
      <c r="F638" s="203"/>
      <c r="G638" s="203"/>
      <c r="H638" s="203"/>
      <c r="I638" s="230"/>
      <c r="J638" s="203"/>
      <c r="K638" s="203"/>
      <c r="L638" s="203"/>
      <c r="M638" s="203"/>
      <c r="N638" s="203"/>
      <c r="O638" s="203"/>
      <c r="P638" s="203"/>
      <c r="Q638" s="203"/>
      <c r="R638" s="203"/>
      <c r="S638" s="203"/>
      <c r="T638" s="203"/>
      <c r="U638" s="203"/>
      <c r="V638" s="203"/>
      <c r="W638" s="203"/>
      <c r="X638" s="203"/>
      <c r="Y638" s="203"/>
      <c r="Z638" s="203"/>
      <c r="AA638" s="203"/>
      <c r="AB638" s="203"/>
    </row>
    <row r="639" spans="1:28" ht="16.5" customHeight="1">
      <c r="A639" s="203"/>
      <c r="B639" s="203"/>
      <c r="C639" s="203"/>
      <c r="D639" s="203"/>
      <c r="E639" s="203"/>
      <c r="F639" s="203"/>
      <c r="G639" s="203"/>
      <c r="H639" s="203"/>
      <c r="I639" s="230"/>
      <c r="J639" s="203"/>
      <c r="K639" s="203"/>
      <c r="L639" s="203"/>
      <c r="M639" s="203"/>
      <c r="N639" s="203"/>
      <c r="O639" s="203"/>
      <c r="P639" s="203"/>
      <c r="Q639" s="203"/>
      <c r="R639" s="203"/>
      <c r="S639" s="203"/>
      <c r="T639" s="203"/>
      <c r="U639" s="203"/>
      <c r="V639" s="203"/>
      <c r="W639" s="203"/>
      <c r="X639" s="203"/>
      <c r="Y639" s="203"/>
      <c r="Z639" s="203"/>
      <c r="AA639" s="203"/>
      <c r="AB639" s="203"/>
    </row>
    <row r="640" spans="1:28" ht="16.5" customHeight="1">
      <c r="A640" s="203"/>
      <c r="B640" s="203"/>
      <c r="C640" s="203"/>
      <c r="D640" s="203"/>
      <c r="E640" s="203"/>
      <c r="F640" s="203"/>
      <c r="G640" s="203"/>
      <c r="H640" s="203"/>
      <c r="I640" s="230"/>
      <c r="J640" s="203"/>
      <c r="K640" s="203"/>
      <c r="L640" s="203"/>
      <c r="M640" s="203"/>
      <c r="N640" s="203"/>
      <c r="O640" s="203"/>
      <c r="P640" s="203"/>
      <c r="Q640" s="203"/>
      <c r="R640" s="203"/>
      <c r="S640" s="203"/>
      <c r="T640" s="203"/>
      <c r="U640" s="203"/>
      <c r="V640" s="203"/>
      <c r="W640" s="203"/>
      <c r="X640" s="203"/>
      <c r="Y640" s="203"/>
      <c r="Z640" s="203"/>
      <c r="AA640" s="203"/>
      <c r="AB640" s="203"/>
    </row>
    <row r="641" spans="1:28" ht="16.5" customHeight="1">
      <c r="A641" s="203"/>
      <c r="B641" s="203"/>
      <c r="C641" s="203"/>
      <c r="D641" s="203"/>
      <c r="E641" s="203"/>
      <c r="F641" s="203"/>
      <c r="G641" s="203"/>
      <c r="H641" s="203"/>
      <c r="I641" s="230"/>
      <c r="J641" s="203"/>
      <c r="K641" s="203"/>
      <c r="L641" s="203"/>
      <c r="M641" s="203"/>
      <c r="N641" s="203"/>
      <c r="O641" s="203"/>
      <c r="P641" s="203"/>
      <c r="Q641" s="203"/>
      <c r="R641" s="203"/>
      <c r="S641" s="203"/>
      <c r="T641" s="203"/>
      <c r="U641" s="203"/>
      <c r="V641" s="203"/>
      <c r="W641" s="203"/>
      <c r="X641" s="203"/>
      <c r="Y641" s="203"/>
      <c r="Z641" s="203"/>
      <c r="AA641" s="203"/>
      <c r="AB641" s="203"/>
    </row>
    <row r="642" spans="1:28" ht="16.5" customHeight="1">
      <c r="A642" s="203"/>
      <c r="B642" s="203"/>
      <c r="C642" s="203"/>
      <c r="D642" s="203"/>
      <c r="E642" s="203"/>
      <c r="F642" s="203"/>
      <c r="G642" s="203"/>
      <c r="H642" s="203"/>
      <c r="I642" s="230"/>
      <c r="J642" s="203"/>
      <c r="K642" s="203"/>
      <c r="L642" s="203"/>
      <c r="M642" s="203"/>
      <c r="N642" s="203"/>
      <c r="O642" s="203"/>
      <c r="P642" s="203"/>
      <c r="Q642" s="203"/>
      <c r="R642" s="203"/>
      <c r="S642" s="203"/>
      <c r="T642" s="203"/>
      <c r="U642" s="203"/>
      <c r="V642" s="203"/>
      <c r="W642" s="203"/>
      <c r="X642" s="203"/>
      <c r="Y642" s="203"/>
      <c r="Z642" s="203"/>
      <c r="AA642" s="203"/>
      <c r="AB642" s="203"/>
    </row>
    <row r="643" spans="1:28" ht="16.5" customHeight="1">
      <c r="A643" s="203"/>
      <c r="B643" s="203"/>
      <c r="C643" s="203"/>
      <c r="D643" s="203"/>
      <c r="E643" s="203"/>
      <c r="F643" s="203"/>
      <c r="G643" s="203"/>
      <c r="H643" s="203"/>
      <c r="I643" s="230"/>
      <c r="J643" s="203"/>
      <c r="K643" s="203"/>
      <c r="L643" s="203"/>
      <c r="M643" s="203"/>
      <c r="N643" s="203"/>
      <c r="O643" s="203"/>
      <c r="P643" s="203"/>
      <c r="Q643" s="203"/>
      <c r="R643" s="203"/>
      <c r="S643" s="203"/>
      <c r="T643" s="203"/>
      <c r="U643" s="203"/>
      <c r="V643" s="203"/>
      <c r="W643" s="203"/>
      <c r="X643" s="203"/>
      <c r="Y643" s="203"/>
      <c r="Z643" s="203"/>
      <c r="AA643" s="203"/>
      <c r="AB643" s="203"/>
    </row>
    <row r="644" spans="1:28" ht="16.5" customHeight="1">
      <c r="A644" s="203"/>
      <c r="B644" s="203"/>
      <c r="C644" s="203"/>
      <c r="D644" s="203"/>
      <c r="E644" s="203"/>
      <c r="F644" s="203"/>
      <c r="G644" s="203"/>
      <c r="H644" s="203"/>
      <c r="I644" s="230"/>
      <c r="J644" s="203"/>
      <c r="K644" s="203"/>
      <c r="L644" s="203"/>
      <c r="M644" s="203"/>
      <c r="N644" s="203"/>
      <c r="O644" s="203"/>
      <c r="P644" s="203"/>
      <c r="Q644" s="203"/>
      <c r="R644" s="203"/>
      <c r="S644" s="203"/>
      <c r="T644" s="203"/>
      <c r="U644" s="203"/>
      <c r="V644" s="203"/>
      <c r="W644" s="203"/>
      <c r="X644" s="203"/>
      <c r="Y644" s="203"/>
      <c r="Z644" s="203"/>
      <c r="AA644" s="203"/>
      <c r="AB644" s="203"/>
    </row>
    <row r="645" spans="1:28" ht="16.5" customHeight="1">
      <c r="A645" s="203"/>
      <c r="B645" s="203"/>
      <c r="C645" s="203"/>
      <c r="D645" s="203"/>
      <c r="E645" s="203"/>
      <c r="F645" s="203"/>
      <c r="G645" s="203"/>
      <c r="H645" s="203"/>
      <c r="I645" s="230"/>
      <c r="J645" s="203"/>
      <c r="K645" s="203"/>
      <c r="L645" s="203"/>
      <c r="M645" s="203"/>
      <c r="N645" s="203"/>
      <c r="O645" s="203"/>
      <c r="P645" s="203"/>
      <c r="Q645" s="203"/>
      <c r="R645" s="203"/>
      <c r="S645" s="203"/>
      <c r="T645" s="203"/>
      <c r="U645" s="203"/>
      <c r="V645" s="203"/>
      <c r="W645" s="203"/>
      <c r="X645" s="203"/>
      <c r="Y645" s="203"/>
      <c r="Z645" s="203"/>
      <c r="AA645" s="203"/>
      <c r="AB645" s="203"/>
    </row>
    <row r="646" spans="1:28" ht="16.5" customHeight="1">
      <c r="A646" s="203"/>
      <c r="B646" s="203"/>
      <c r="C646" s="203"/>
      <c r="D646" s="203"/>
      <c r="E646" s="203"/>
      <c r="F646" s="203"/>
      <c r="G646" s="203"/>
      <c r="H646" s="203"/>
      <c r="I646" s="230"/>
      <c r="J646" s="203"/>
      <c r="K646" s="203"/>
      <c r="L646" s="203"/>
      <c r="M646" s="203"/>
      <c r="N646" s="203"/>
      <c r="O646" s="203"/>
      <c r="P646" s="203"/>
      <c r="Q646" s="203"/>
      <c r="R646" s="203"/>
      <c r="S646" s="203"/>
      <c r="T646" s="203"/>
      <c r="U646" s="203"/>
      <c r="V646" s="203"/>
      <c r="W646" s="203"/>
      <c r="X646" s="203"/>
      <c r="Y646" s="203"/>
      <c r="Z646" s="203"/>
      <c r="AA646" s="203"/>
      <c r="AB646" s="203"/>
    </row>
    <row r="647" spans="1:28" ht="16.5" customHeight="1">
      <c r="A647" s="203"/>
      <c r="B647" s="203"/>
      <c r="C647" s="203"/>
      <c r="D647" s="203"/>
      <c r="E647" s="203"/>
      <c r="F647" s="203"/>
      <c r="G647" s="203"/>
      <c r="H647" s="203"/>
      <c r="I647" s="230"/>
      <c r="J647" s="203"/>
      <c r="K647" s="203"/>
      <c r="L647" s="203"/>
      <c r="M647" s="203"/>
      <c r="N647" s="203"/>
      <c r="O647" s="203"/>
      <c r="P647" s="203"/>
      <c r="Q647" s="203"/>
      <c r="R647" s="203"/>
      <c r="S647" s="203"/>
      <c r="T647" s="203"/>
      <c r="U647" s="203"/>
      <c r="V647" s="203"/>
      <c r="W647" s="203"/>
      <c r="X647" s="203"/>
      <c r="Y647" s="203"/>
      <c r="Z647" s="203"/>
      <c r="AA647" s="203"/>
      <c r="AB647" s="203"/>
    </row>
    <row r="648" spans="1:28" ht="16.5" customHeight="1">
      <c r="A648" s="203"/>
      <c r="B648" s="203"/>
      <c r="C648" s="203"/>
      <c r="D648" s="203"/>
      <c r="E648" s="203"/>
      <c r="F648" s="203"/>
      <c r="G648" s="203"/>
      <c r="H648" s="203"/>
      <c r="I648" s="230"/>
      <c r="J648" s="203"/>
      <c r="K648" s="203"/>
      <c r="L648" s="203"/>
      <c r="M648" s="203"/>
      <c r="N648" s="203"/>
      <c r="O648" s="203"/>
      <c r="P648" s="203"/>
      <c r="Q648" s="203"/>
      <c r="R648" s="203"/>
      <c r="S648" s="203"/>
      <c r="T648" s="203"/>
      <c r="U648" s="203"/>
      <c r="V648" s="203"/>
      <c r="W648" s="203"/>
      <c r="X648" s="203"/>
      <c r="Y648" s="203"/>
      <c r="Z648" s="203"/>
      <c r="AA648" s="203"/>
      <c r="AB648" s="203"/>
    </row>
    <row r="649" spans="1:28" ht="16.5" customHeight="1">
      <c r="A649" s="203"/>
      <c r="B649" s="203"/>
      <c r="C649" s="203"/>
      <c r="D649" s="203"/>
      <c r="E649" s="203"/>
      <c r="F649" s="203"/>
      <c r="G649" s="203"/>
      <c r="H649" s="203"/>
      <c r="I649" s="230"/>
      <c r="J649" s="203"/>
      <c r="K649" s="203"/>
      <c r="L649" s="203"/>
      <c r="M649" s="203"/>
      <c r="N649" s="203"/>
      <c r="O649" s="203"/>
      <c r="P649" s="203"/>
      <c r="Q649" s="203"/>
      <c r="R649" s="203"/>
      <c r="S649" s="203"/>
      <c r="T649" s="203"/>
      <c r="U649" s="203"/>
      <c r="V649" s="203"/>
      <c r="W649" s="203"/>
      <c r="X649" s="203"/>
      <c r="Y649" s="203"/>
      <c r="Z649" s="203"/>
      <c r="AA649" s="203"/>
      <c r="AB649" s="203"/>
    </row>
    <row r="650" spans="1:28" ht="16.5" customHeight="1">
      <c r="A650" s="203"/>
      <c r="B650" s="203"/>
      <c r="C650" s="203"/>
      <c r="D650" s="203"/>
      <c r="E650" s="203"/>
      <c r="F650" s="203"/>
      <c r="G650" s="203"/>
      <c r="H650" s="203"/>
      <c r="I650" s="230"/>
      <c r="J650" s="203"/>
      <c r="K650" s="203"/>
      <c r="L650" s="203"/>
      <c r="M650" s="203"/>
      <c r="N650" s="203"/>
      <c r="O650" s="203"/>
      <c r="P650" s="203"/>
      <c r="Q650" s="203"/>
      <c r="R650" s="203"/>
      <c r="S650" s="203"/>
      <c r="T650" s="203"/>
      <c r="U650" s="203"/>
      <c r="V650" s="203"/>
      <c r="W650" s="203"/>
      <c r="X650" s="203"/>
      <c r="Y650" s="203"/>
      <c r="Z650" s="203"/>
      <c r="AA650" s="203"/>
      <c r="AB650" s="203"/>
    </row>
    <row r="651" spans="1:28" ht="16.5" customHeight="1">
      <c r="A651" s="203"/>
      <c r="B651" s="203"/>
      <c r="C651" s="203"/>
      <c r="D651" s="203"/>
      <c r="E651" s="203"/>
      <c r="F651" s="203"/>
      <c r="G651" s="203"/>
      <c r="H651" s="203"/>
      <c r="I651" s="230"/>
      <c r="J651" s="203"/>
      <c r="K651" s="203"/>
      <c r="L651" s="203"/>
      <c r="M651" s="203"/>
      <c r="N651" s="203"/>
      <c r="O651" s="203"/>
      <c r="P651" s="203"/>
      <c r="Q651" s="203"/>
      <c r="R651" s="203"/>
      <c r="S651" s="203"/>
      <c r="T651" s="203"/>
      <c r="U651" s="203"/>
      <c r="V651" s="203"/>
      <c r="W651" s="203"/>
      <c r="X651" s="203"/>
      <c r="Y651" s="203"/>
      <c r="Z651" s="203"/>
      <c r="AA651" s="203"/>
      <c r="AB651" s="203"/>
    </row>
    <row r="652" spans="1:28" ht="16.5" customHeight="1">
      <c r="A652" s="203"/>
      <c r="B652" s="203"/>
      <c r="C652" s="203"/>
      <c r="D652" s="203"/>
      <c r="E652" s="203"/>
      <c r="F652" s="203"/>
      <c r="G652" s="203"/>
      <c r="H652" s="203"/>
      <c r="I652" s="230"/>
      <c r="J652" s="203"/>
      <c r="K652" s="203"/>
      <c r="L652" s="203"/>
      <c r="M652" s="203"/>
      <c r="N652" s="203"/>
      <c r="O652" s="203"/>
      <c r="P652" s="203"/>
      <c r="Q652" s="203"/>
      <c r="R652" s="203"/>
      <c r="S652" s="203"/>
      <c r="T652" s="203"/>
      <c r="U652" s="203"/>
      <c r="V652" s="203"/>
      <c r="W652" s="203"/>
      <c r="X652" s="203"/>
      <c r="Y652" s="203"/>
      <c r="Z652" s="203"/>
      <c r="AA652" s="203"/>
      <c r="AB652" s="203"/>
    </row>
    <row r="653" spans="1:28" ht="16.5" customHeight="1">
      <c r="A653" s="203"/>
      <c r="B653" s="203"/>
      <c r="C653" s="203"/>
      <c r="D653" s="203"/>
      <c r="E653" s="203"/>
      <c r="F653" s="203"/>
      <c r="G653" s="203"/>
      <c r="H653" s="203"/>
      <c r="I653" s="230"/>
      <c r="J653" s="203"/>
      <c r="K653" s="203"/>
      <c r="L653" s="203"/>
      <c r="M653" s="203"/>
      <c r="N653" s="203"/>
      <c r="O653" s="203"/>
      <c r="P653" s="203"/>
      <c r="Q653" s="203"/>
      <c r="R653" s="203"/>
      <c r="S653" s="203"/>
      <c r="T653" s="203"/>
      <c r="U653" s="203"/>
      <c r="V653" s="203"/>
      <c r="W653" s="203"/>
      <c r="X653" s="203"/>
      <c r="Y653" s="203"/>
      <c r="Z653" s="203"/>
      <c r="AA653" s="203"/>
      <c r="AB653" s="203"/>
    </row>
    <row r="654" spans="1:28" ht="16.5" customHeight="1">
      <c r="A654" s="203"/>
      <c r="B654" s="203"/>
      <c r="C654" s="203"/>
      <c r="D654" s="203"/>
      <c r="E654" s="203"/>
      <c r="F654" s="203"/>
      <c r="G654" s="203"/>
      <c r="H654" s="203"/>
      <c r="I654" s="230"/>
      <c r="J654" s="203"/>
      <c r="K654" s="203"/>
      <c r="L654" s="203"/>
      <c r="M654" s="203"/>
      <c r="N654" s="203"/>
      <c r="O654" s="203"/>
      <c r="P654" s="203"/>
      <c r="Q654" s="203"/>
      <c r="R654" s="203"/>
      <c r="S654" s="203"/>
      <c r="T654" s="203"/>
      <c r="U654" s="203"/>
      <c r="V654" s="203"/>
      <c r="W654" s="203"/>
      <c r="X654" s="203"/>
      <c r="Y654" s="203"/>
      <c r="Z654" s="203"/>
      <c r="AA654" s="203"/>
      <c r="AB654" s="203"/>
    </row>
    <row r="655" spans="1:28" ht="16.5" customHeight="1">
      <c r="A655" s="203"/>
      <c r="B655" s="203"/>
      <c r="C655" s="203"/>
      <c r="D655" s="203"/>
      <c r="E655" s="203"/>
      <c r="F655" s="203"/>
      <c r="G655" s="203"/>
      <c r="H655" s="203"/>
      <c r="I655" s="230"/>
      <c r="J655" s="203"/>
      <c r="K655" s="203"/>
      <c r="L655" s="203"/>
      <c r="M655" s="203"/>
      <c r="N655" s="203"/>
      <c r="O655" s="203"/>
      <c r="P655" s="203"/>
      <c r="Q655" s="203"/>
      <c r="R655" s="203"/>
      <c r="S655" s="203"/>
      <c r="T655" s="203"/>
      <c r="U655" s="203"/>
      <c r="V655" s="203"/>
      <c r="W655" s="203"/>
      <c r="X655" s="203"/>
      <c r="Y655" s="203"/>
      <c r="Z655" s="203"/>
      <c r="AA655" s="203"/>
      <c r="AB655" s="203"/>
    </row>
    <row r="656" spans="1:28" ht="16.5" customHeight="1">
      <c r="A656" s="203"/>
      <c r="B656" s="203"/>
      <c r="C656" s="203"/>
      <c r="D656" s="203"/>
      <c r="E656" s="203"/>
      <c r="F656" s="203"/>
      <c r="G656" s="203"/>
      <c r="H656" s="203"/>
      <c r="I656" s="230"/>
      <c r="J656" s="203"/>
      <c r="K656" s="203"/>
      <c r="L656" s="203"/>
      <c r="M656" s="203"/>
      <c r="N656" s="203"/>
      <c r="O656" s="203"/>
      <c r="P656" s="203"/>
      <c r="Q656" s="203"/>
      <c r="R656" s="203"/>
      <c r="S656" s="203"/>
      <c r="T656" s="203"/>
      <c r="U656" s="203"/>
      <c r="V656" s="203"/>
      <c r="W656" s="203"/>
      <c r="X656" s="203"/>
      <c r="Y656" s="203"/>
      <c r="Z656" s="203"/>
      <c r="AA656" s="203"/>
      <c r="AB656" s="203"/>
    </row>
    <row r="657" spans="1:28" ht="16.5" customHeight="1">
      <c r="A657" s="203"/>
      <c r="B657" s="203"/>
      <c r="C657" s="203"/>
      <c r="D657" s="203"/>
      <c r="E657" s="203"/>
      <c r="F657" s="203"/>
      <c r="G657" s="203"/>
      <c r="H657" s="203"/>
      <c r="I657" s="230"/>
      <c r="J657" s="203"/>
      <c r="K657" s="203"/>
      <c r="L657" s="203"/>
      <c r="M657" s="203"/>
      <c r="N657" s="203"/>
      <c r="O657" s="203"/>
      <c r="P657" s="203"/>
      <c r="Q657" s="203"/>
      <c r="R657" s="203"/>
      <c r="S657" s="203"/>
      <c r="T657" s="203"/>
      <c r="U657" s="203"/>
      <c r="V657" s="203"/>
      <c r="W657" s="203"/>
      <c r="X657" s="203"/>
      <c r="Y657" s="203"/>
      <c r="Z657" s="203"/>
      <c r="AA657" s="203"/>
      <c r="AB657" s="203"/>
    </row>
    <row r="658" spans="1:28" ht="16.5" customHeight="1">
      <c r="A658" s="203"/>
      <c r="B658" s="203"/>
      <c r="C658" s="203"/>
      <c r="D658" s="203"/>
      <c r="E658" s="203"/>
      <c r="F658" s="203"/>
      <c r="G658" s="203"/>
      <c r="H658" s="203"/>
      <c r="I658" s="230"/>
      <c r="J658" s="203"/>
      <c r="K658" s="203"/>
      <c r="L658" s="203"/>
      <c r="M658" s="203"/>
      <c r="N658" s="203"/>
      <c r="O658" s="203"/>
      <c r="P658" s="203"/>
      <c r="Q658" s="203"/>
      <c r="R658" s="203"/>
      <c r="S658" s="203"/>
      <c r="T658" s="203"/>
      <c r="U658" s="203"/>
      <c r="V658" s="203"/>
      <c r="W658" s="203"/>
      <c r="X658" s="203"/>
      <c r="Y658" s="203"/>
      <c r="Z658" s="203"/>
      <c r="AA658" s="203"/>
      <c r="AB658" s="203"/>
    </row>
    <row r="659" spans="1:28" ht="16.5" customHeight="1">
      <c r="A659" s="203"/>
      <c r="B659" s="203"/>
      <c r="C659" s="203"/>
      <c r="D659" s="203"/>
      <c r="E659" s="203"/>
      <c r="F659" s="203"/>
      <c r="G659" s="203"/>
      <c r="H659" s="203"/>
      <c r="I659" s="230"/>
      <c r="J659" s="203"/>
      <c r="K659" s="203"/>
      <c r="L659" s="203"/>
      <c r="M659" s="203"/>
      <c r="N659" s="203"/>
      <c r="O659" s="203"/>
      <c r="P659" s="203"/>
      <c r="Q659" s="203"/>
      <c r="R659" s="203"/>
      <c r="S659" s="203"/>
      <c r="T659" s="203"/>
      <c r="U659" s="203"/>
      <c r="V659" s="203"/>
      <c r="W659" s="203"/>
      <c r="X659" s="203"/>
      <c r="Y659" s="203"/>
      <c r="Z659" s="203"/>
      <c r="AA659" s="203"/>
      <c r="AB659" s="203"/>
    </row>
    <row r="660" spans="1:28" ht="16.5" customHeight="1">
      <c r="A660" s="203"/>
      <c r="B660" s="203"/>
      <c r="C660" s="203"/>
      <c r="D660" s="203"/>
      <c r="E660" s="203"/>
      <c r="F660" s="203"/>
      <c r="G660" s="203"/>
      <c r="H660" s="203"/>
      <c r="I660" s="230"/>
      <c r="J660" s="203"/>
      <c r="K660" s="203"/>
      <c r="L660" s="203"/>
      <c r="M660" s="203"/>
      <c r="N660" s="203"/>
      <c r="O660" s="203"/>
      <c r="P660" s="203"/>
      <c r="Q660" s="203"/>
      <c r="R660" s="203"/>
      <c r="S660" s="203"/>
      <c r="T660" s="203"/>
      <c r="U660" s="203"/>
      <c r="V660" s="203"/>
      <c r="W660" s="203"/>
      <c r="X660" s="203"/>
      <c r="Y660" s="203"/>
      <c r="Z660" s="203"/>
      <c r="AA660" s="203"/>
      <c r="AB660" s="203"/>
    </row>
    <row r="661" spans="1:28" ht="16.5" customHeight="1">
      <c r="A661" s="203"/>
      <c r="B661" s="203"/>
      <c r="C661" s="203"/>
      <c r="D661" s="203"/>
      <c r="E661" s="203"/>
      <c r="F661" s="203"/>
      <c r="G661" s="203"/>
      <c r="H661" s="203"/>
      <c r="I661" s="230"/>
      <c r="J661" s="203"/>
      <c r="K661" s="203"/>
      <c r="L661" s="203"/>
      <c r="M661" s="203"/>
      <c r="N661" s="203"/>
      <c r="O661" s="203"/>
      <c r="P661" s="203"/>
      <c r="Q661" s="203"/>
      <c r="R661" s="203"/>
      <c r="S661" s="203"/>
      <c r="T661" s="203"/>
      <c r="U661" s="203"/>
      <c r="V661" s="203"/>
      <c r="W661" s="203"/>
      <c r="X661" s="203"/>
      <c r="Y661" s="203"/>
      <c r="Z661" s="203"/>
      <c r="AA661" s="203"/>
      <c r="AB661" s="203"/>
    </row>
    <row r="662" spans="1:28" ht="16.5" customHeight="1">
      <c r="A662" s="203"/>
      <c r="B662" s="203"/>
      <c r="C662" s="203"/>
      <c r="D662" s="203"/>
      <c r="E662" s="203"/>
      <c r="F662" s="203"/>
      <c r="G662" s="203"/>
      <c r="H662" s="203"/>
      <c r="I662" s="230"/>
      <c r="J662" s="203"/>
      <c r="K662" s="203"/>
      <c r="L662" s="203"/>
      <c r="M662" s="203"/>
      <c r="N662" s="203"/>
      <c r="O662" s="203"/>
      <c r="P662" s="203"/>
      <c r="Q662" s="203"/>
      <c r="R662" s="203"/>
      <c r="S662" s="203"/>
      <c r="T662" s="203"/>
      <c r="U662" s="203"/>
      <c r="V662" s="203"/>
      <c r="W662" s="203"/>
      <c r="X662" s="203"/>
      <c r="Y662" s="203"/>
      <c r="Z662" s="203"/>
      <c r="AA662" s="203"/>
      <c r="AB662" s="203"/>
    </row>
    <row r="663" spans="1:28" ht="16.5" customHeight="1">
      <c r="A663" s="203"/>
      <c r="B663" s="203"/>
      <c r="C663" s="203"/>
      <c r="D663" s="203"/>
      <c r="E663" s="203"/>
      <c r="F663" s="203"/>
      <c r="G663" s="203"/>
      <c r="H663" s="203"/>
      <c r="I663" s="230"/>
      <c r="J663" s="203"/>
      <c r="K663" s="203"/>
      <c r="L663" s="203"/>
      <c r="M663" s="203"/>
      <c r="N663" s="203"/>
      <c r="O663" s="203"/>
      <c r="P663" s="203"/>
      <c r="Q663" s="203"/>
      <c r="R663" s="203"/>
      <c r="S663" s="203"/>
      <c r="T663" s="203"/>
      <c r="U663" s="203"/>
      <c r="V663" s="203"/>
      <c r="W663" s="203"/>
      <c r="X663" s="203"/>
      <c r="Y663" s="203"/>
      <c r="Z663" s="203"/>
      <c r="AA663" s="203"/>
      <c r="AB663" s="203"/>
    </row>
    <row r="664" spans="1:28" ht="16.5" customHeight="1">
      <c r="A664" s="203"/>
      <c r="B664" s="203"/>
      <c r="C664" s="203"/>
      <c r="D664" s="203"/>
      <c r="E664" s="203"/>
      <c r="F664" s="203"/>
      <c r="G664" s="203"/>
      <c r="H664" s="203"/>
      <c r="I664" s="230"/>
      <c r="J664" s="203"/>
      <c r="K664" s="203"/>
      <c r="L664" s="203"/>
      <c r="M664" s="203"/>
      <c r="N664" s="203"/>
      <c r="O664" s="203"/>
      <c r="P664" s="203"/>
      <c r="Q664" s="203"/>
      <c r="R664" s="203"/>
      <c r="S664" s="203"/>
      <c r="T664" s="203"/>
      <c r="U664" s="203"/>
      <c r="V664" s="203"/>
      <c r="W664" s="203"/>
      <c r="X664" s="203"/>
      <c r="Y664" s="203"/>
      <c r="Z664" s="203"/>
      <c r="AA664" s="203"/>
      <c r="AB664" s="203"/>
    </row>
    <row r="665" spans="1:28" ht="16.5" customHeight="1">
      <c r="A665" s="203"/>
      <c r="B665" s="203"/>
      <c r="C665" s="203"/>
      <c r="D665" s="203"/>
      <c r="E665" s="203"/>
      <c r="F665" s="203"/>
      <c r="G665" s="203"/>
      <c r="H665" s="203"/>
      <c r="I665" s="230"/>
      <c r="J665" s="203"/>
      <c r="K665" s="203"/>
      <c r="L665" s="203"/>
      <c r="M665" s="203"/>
      <c r="N665" s="203"/>
      <c r="O665" s="203"/>
      <c r="P665" s="203"/>
      <c r="Q665" s="203"/>
      <c r="R665" s="203"/>
      <c r="S665" s="203"/>
      <c r="T665" s="203"/>
      <c r="U665" s="203"/>
      <c r="V665" s="203"/>
      <c r="W665" s="203"/>
      <c r="X665" s="203"/>
      <c r="Y665" s="203"/>
      <c r="Z665" s="203"/>
      <c r="AA665" s="203"/>
      <c r="AB665" s="203"/>
    </row>
    <row r="666" spans="1:28" ht="16.5" customHeight="1">
      <c r="A666" s="203"/>
      <c r="B666" s="203"/>
      <c r="C666" s="203"/>
      <c r="D666" s="203"/>
      <c r="E666" s="203"/>
      <c r="F666" s="203"/>
      <c r="G666" s="203"/>
      <c r="H666" s="203"/>
      <c r="I666" s="230"/>
      <c r="J666" s="203"/>
      <c r="K666" s="203"/>
      <c r="L666" s="203"/>
      <c r="M666" s="203"/>
      <c r="N666" s="203"/>
      <c r="O666" s="203"/>
      <c r="P666" s="203"/>
      <c r="Q666" s="203"/>
      <c r="R666" s="203"/>
      <c r="S666" s="203"/>
      <c r="T666" s="203"/>
      <c r="U666" s="203"/>
      <c r="V666" s="203"/>
      <c r="W666" s="203"/>
      <c r="X666" s="203"/>
      <c r="Y666" s="203"/>
      <c r="Z666" s="203"/>
      <c r="AA666" s="203"/>
      <c r="AB666" s="203"/>
    </row>
    <row r="667" spans="1:28" ht="16.5" customHeight="1">
      <c r="A667" s="203"/>
      <c r="B667" s="203"/>
      <c r="C667" s="203"/>
      <c r="D667" s="203"/>
      <c r="E667" s="203"/>
      <c r="F667" s="203"/>
      <c r="G667" s="203"/>
      <c r="H667" s="203"/>
      <c r="I667" s="230"/>
      <c r="J667" s="203"/>
      <c r="K667" s="203"/>
      <c r="L667" s="203"/>
      <c r="M667" s="203"/>
      <c r="N667" s="203"/>
      <c r="O667" s="203"/>
      <c r="P667" s="203"/>
      <c r="Q667" s="203"/>
      <c r="R667" s="203"/>
      <c r="S667" s="203"/>
      <c r="T667" s="203"/>
      <c r="U667" s="203"/>
      <c r="V667" s="203"/>
      <c r="W667" s="203"/>
      <c r="X667" s="203"/>
      <c r="Y667" s="203"/>
      <c r="Z667" s="203"/>
      <c r="AA667" s="203"/>
      <c r="AB667" s="203"/>
    </row>
    <row r="668" spans="1:28" ht="16.5" customHeight="1">
      <c r="A668" s="203"/>
      <c r="B668" s="203"/>
      <c r="C668" s="203"/>
      <c r="D668" s="203"/>
      <c r="E668" s="203"/>
      <c r="F668" s="203"/>
      <c r="G668" s="203"/>
      <c r="H668" s="203"/>
      <c r="I668" s="230"/>
      <c r="J668" s="203"/>
      <c r="K668" s="203"/>
      <c r="L668" s="203"/>
      <c r="M668" s="203"/>
      <c r="N668" s="203"/>
      <c r="O668" s="203"/>
      <c r="P668" s="203"/>
      <c r="Q668" s="203"/>
      <c r="R668" s="203"/>
      <c r="S668" s="203"/>
      <c r="T668" s="203"/>
      <c r="U668" s="203"/>
      <c r="V668" s="203"/>
      <c r="W668" s="203"/>
      <c r="X668" s="203"/>
      <c r="Y668" s="203"/>
      <c r="Z668" s="203"/>
      <c r="AA668" s="203"/>
      <c r="AB668" s="203"/>
    </row>
    <row r="669" spans="1:28" ht="16.5" customHeight="1">
      <c r="A669" s="203"/>
      <c r="B669" s="203"/>
      <c r="C669" s="203"/>
      <c r="D669" s="203"/>
      <c r="E669" s="203"/>
      <c r="F669" s="203"/>
      <c r="G669" s="203"/>
      <c r="H669" s="203"/>
      <c r="I669" s="230"/>
      <c r="J669" s="203"/>
      <c r="K669" s="203"/>
      <c r="L669" s="203"/>
      <c r="M669" s="203"/>
      <c r="N669" s="203"/>
      <c r="O669" s="203"/>
      <c r="P669" s="203"/>
      <c r="Q669" s="203"/>
      <c r="R669" s="203"/>
      <c r="S669" s="203"/>
      <c r="T669" s="203"/>
      <c r="U669" s="203"/>
      <c r="V669" s="203"/>
      <c r="W669" s="203"/>
      <c r="X669" s="203"/>
      <c r="Y669" s="203"/>
      <c r="Z669" s="203"/>
      <c r="AA669" s="203"/>
      <c r="AB669" s="203"/>
    </row>
    <row r="670" spans="1:28" ht="16.5" customHeight="1">
      <c r="A670" s="203"/>
      <c r="B670" s="203"/>
      <c r="C670" s="203"/>
      <c r="D670" s="203"/>
      <c r="E670" s="203"/>
      <c r="F670" s="203"/>
      <c r="G670" s="203"/>
      <c r="H670" s="203"/>
      <c r="I670" s="230"/>
      <c r="J670" s="203"/>
      <c r="K670" s="203"/>
      <c r="L670" s="203"/>
      <c r="M670" s="203"/>
      <c r="N670" s="203"/>
      <c r="O670" s="203"/>
      <c r="P670" s="203"/>
      <c r="Q670" s="203"/>
      <c r="R670" s="203"/>
      <c r="S670" s="203"/>
      <c r="T670" s="203"/>
      <c r="U670" s="203"/>
      <c r="V670" s="203"/>
      <c r="W670" s="203"/>
      <c r="X670" s="203"/>
      <c r="Y670" s="203"/>
      <c r="Z670" s="203"/>
      <c r="AA670" s="203"/>
      <c r="AB670" s="203"/>
    </row>
    <row r="671" spans="1:28" ht="16.5" customHeight="1">
      <c r="A671" s="203"/>
      <c r="B671" s="203"/>
      <c r="C671" s="203"/>
      <c r="D671" s="203"/>
      <c r="E671" s="203"/>
      <c r="F671" s="203"/>
      <c r="G671" s="203"/>
      <c r="H671" s="203"/>
      <c r="I671" s="230"/>
      <c r="J671" s="203"/>
      <c r="K671" s="203"/>
      <c r="L671" s="203"/>
      <c r="M671" s="203"/>
      <c r="N671" s="203"/>
      <c r="O671" s="203"/>
      <c r="P671" s="203"/>
      <c r="Q671" s="203"/>
      <c r="R671" s="203"/>
      <c r="S671" s="203"/>
      <c r="T671" s="203"/>
      <c r="U671" s="203"/>
      <c r="V671" s="203"/>
      <c r="W671" s="203"/>
      <c r="X671" s="203"/>
      <c r="Y671" s="203"/>
      <c r="Z671" s="203"/>
      <c r="AA671" s="203"/>
      <c r="AB671" s="203"/>
    </row>
    <row r="672" spans="1:28" ht="16.5" customHeight="1">
      <c r="A672" s="203"/>
      <c r="B672" s="203"/>
      <c r="C672" s="203"/>
      <c r="D672" s="203"/>
      <c r="E672" s="203"/>
      <c r="F672" s="203"/>
      <c r="G672" s="203"/>
      <c r="H672" s="203"/>
      <c r="I672" s="230"/>
      <c r="J672" s="203"/>
      <c r="K672" s="203"/>
      <c r="L672" s="203"/>
      <c r="M672" s="203"/>
      <c r="N672" s="203"/>
      <c r="O672" s="203"/>
      <c r="P672" s="203"/>
      <c r="Q672" s="203"/>
      <c r="R672" s="203"/>
      <c r="S672" s="203"/>
      <c r="T672" s="203"/>
      <c r="U672" s="203"/>
      <c r="V672" s="203"/>
      <c r="W672" s="203"/>
      <c r="X672" s="203"/>
      <c r="Y672" s="203"/>
      <c r="Z672" s="203"/>
      <c r="AA672" s="203"/>
      <c r="AB672" s="203"/>
    </row>
    <row r="673" spans="1:28" ht="16.5" customHeight="1">
      <c r="A673" s="203"/>
      <c r="B673" s="203"/>
      <c r="C673" s="203"/>
      <c r="D673" s="203"/>
      <c r="E673" s="203"/>
      <c r="F673" s="203"/>
      <c r="G673" s="203"/>
      <c r="H673" s="203"/>
      <c r="I673" s="230"/>
      <c r="J673" s="203"/>
      <c r="K673" s="203"/>
      <c r="L673" s="203"/>
      <c r="M673" s="203"/>
      <c r="N673" s="203"/>
      <c r="O673" s="203"/>
      <c r="P673" s="203"/>
      <c r="Q673" s="203"/>
      <c r="R673" s="203"/>
      <c r="S673" s="203"/>
      <c r="T673" s="203"/>
      <c r="U673" s="203"/>
      <c r="V673" s="203"/>
      <c r="W673" s="203"/>
      <c r="X673" s="203"/>
      <c r="Y673" s="203"/>
      <c r="Z673" s="203"/>
      <c r="AA673" s="203"/>
      <c r="AB673" s="203"/>
    </row>
    <row r="674" spans="1:28" ht="16.5" customHeight="1">
      <c r="A674" s="203"/>
      <c r="B674" s="203"/>
      <c r="C674" s="203"/>
      <c r="D674" s="203"/>
      <c r="E674" s="203"/>
      <c r="F674" s="203"/>
      <c r="G674" s="203"/>
      <c r="H674" s="203"/>
      <c r="I674" s="230"/>
      <c r="J674" s="203"/>
      <c r="K674" s="203"/>
      <c r="L674" s="203"/>
      <c r="M674" s="203"/>
      <c r="N674" s="203"/>
      <c r="O674" s="203"/>
      <c r="P674" s="203"/>
      <c r="Q674" s="203"/>
      <c r="R674" s="203"/>
      <c r="S674" s="203"/>
      <c r="T674" s="203"/>
      <c r="U674" s="203"/>
      <c r="V674" s="203"/>
      <c r="W674" s="203"/>
      <c r="X674" s="203"/>
      <c r="Y674" s="203"/>
      <c r="Z674" s="203"/>
      <c r="AA674" s="203"/>
      <c r="AB674" s="203"/>
    </row>
    <row r="675" spans="1:28" ht="16.5" customHeight="1">
      <c r="A675" s="203"/>
      <c r="B675" s="203"/>
      <c r="C675" s="203"/>
      <c r="D675" s="203"/>
      <c r="E675" s="203"/>
      <c r="F675" s="203"/>
      <c r="G675" s="203"/>
      <c r="H675" s="203"/>
      <c r="I675" s="230"/>
      <c r="J675" s="203"/>
      <c r="K675" s="203"/>
      <c r="L675" s="203"/>
      <c r="M675" s="203"/>
      <c r="N675" s="203"/>
      <c r="O675" s="203"/>
      <c r="P675" s="203"/>
      <c r="Q675" s="203"/>
      <c r="R675" s="203"/>
      <c r="S675" s="203"/>
      <c r="T675" s="203"/>
      <c r="U675" s="203"/>
      <c r="V675" s="203"/>
      <c r="W675" s="203"/>
      <c r="X675" s="203"/>
      <c r="Y675" s="203"/>
      <c r="Z675" s="203"/>
      <c r="AA675" s="203"/>
      <c r="AB675" s="203"/>
    </row>
    <row r="676" spans="1:28" ht="16.5" customHeight="1">
      <c r="A676" s="203"/>
      <c r="B676" s="203"/>
      <c r="C676" s="203"/>
      <c r="D676" s="203"/>
      <c r="E676" s="203"/>
      <c r="F676" s="203"/>
      <c r="G676" s="203"/>
      <c r="H676" s="203"/>
      <c r="I676" s="230"/>
      <c r="J676" s="203"/>
      <c r="K676" s="203"/>
      <c r="L676" s="203"/>
      <c r="M676" s="203"/>
      <c r="N676" s="203"/>
      <c r="O676" s="203"/>
      <c r="P676" s="203"/>
      <c r="Q676" s="203"/>
      <c r="R676" s="203"/>
      <c r="S676" s="203"/>
      <c r="T676" s="203"/>
      <c r="U676" s="203"/>
      <c r="V676" s="203"/>
      <c r="W676" s="203"/>
      <c r="X676" s="203"/>
      <c r="Y676" s="203"/>
      <c r="Z676" s="203"/>
      <c r="AA676" s="203"/>
      <c r="AB676" s="203"/>
    </row>
    <row r="677" spans="1:28" ht="16.5" customHeight="1">
      <c r="A677" s="203"/>
      <c r="B677" s="203"/>
      <c r="C677" s="203"/>
      <c r="D677" s="203"/>
      <c r="E677" s="203"/>
      <c r="F677" s="203"/>
      <c r="G677" s="203"/>
      <c r="H677" s="203"/>
      <c r="I677" s="230"/>
      <c r="J677" s="203"/>
      <c r="K677" s="203"/>
      <c r="L677" s="203"/>
      <c r="M677" s="203"/>
      <c r="N677" s="203"/>
      <c r="O677" s="203"/>
      <c r="P677" s="203"/>
      <c r="Q677" s="203"/>
      <c r="R677" s="203"/>
      <c r="S677" s="203"/>
      <c r="T677" s="203"/>
      <c r="U677" s="203"/>
      <c r="V677" s="203"/>
      <c r="W677" s="203"/>
      <c r="X677" s="203"/>
      <c r="Y677" s="203"/>
      <c r="Z677" s="203"/>
      <c r="AA677" s="203"/>
      <c r="AB677" s="203"/>
    </row>
    <row r="678" spans="1:28" ht="16.5" customHeight="1">
      <c r="A678" s="203"/>
      <c r="B678" s="203"/>
      <c r="C678" s="203"/>
      <c r="D678" s="203"/>
      <c r="E678" s="203"/>
      <c r="F678" s="203"/>
      <c r="G678" s="203"/>
      <c r="H678" s="203"/>
      <c r="I678" s="230"/>
      <c r="J678" s="203"/>
      <c r="K678" s="203"/>
      <c r="L678" s="203"/>
      <c r="M678" s="203"/>
      <c r="N678" s="203"/>
      <c r="O678" s="203"/>
      <c r="P678" s="203"/>
      <c r="Q678" s="203"/>
      <c r="R678" s="203"/>
      <c r="S678" s="203"/>
      <c r="T678" s="203"/>
      <c r="U678" s="203"/>
      <c r="V678" s="203"/>
      <c r="W678" s="203"/>
      <c r="X678" s="203"/>
      <c r="Y678" s="203"/>
      <c r="Z678" s="203"/>
      <c r="AA678" s="203"/>
      <c r="AB678" s="203"/>
    </row>
    <row r="679" spans="1:28" ht="16.5" customHeight="1">
      <c r="A679" s="203"/>
      <c r="B679" s="203"/>
      <c r="C679" s="203"/>
      <c r="D679" s="203"/>
      <c r="E679" s="203"/>
      <c r="F679" s="203"/>
      <c r="G679" s="203"/>
      <c r="H679" s="203"/>
      <c r="I679" s="230"/>
      <c r="J679" s="203"/>
      <c r="K679" s="203"/>
      <c r="L679" s="203"/>
      <c r="M679" s="203"/>
      <c r="N679" s="203"/>
      <c r="O679" s="203"/>
      <c r="P679" s="203"/>
      <c r="Q679" s="203"/>
      <c r="R679" s="203"/>
      <c r="S679" s="203"/>
      <c r="T679" s="203"/>
      <c r="U679" s="203"/>
      <c r="V679" s="203"/>
      <c r="W679" s="203"/>
      <c r="X679" s="203"/>
      <c r="Y679" s="203"/>
      <c r="Z679" s="203"/>
      <c r="AA679" s="203"/>
      <c r="AB679" s="203"/>
    </row>
    <row r="680" spans="1:28" ht="16.5" customHeight="1">
      <c r="A680" s="203"/>
      <c r="B680" s="203"/>
      <c r="C680" s="203"/>
      <c r="D680" s="203"/>
      <c r="E680" s="203"/>
      <c r="F680" s="203"/>
      <c r="G680" s="203"/>
      <c r="H680" s="203"/>
      <c r="I680" s="230"/>
      <c r="J680" s="203"/>
      <c r="K680" s="203"/>
      <c r="L680" s="203"/>
      <c r="M680" s="203"/>
      <c r="N680" s="203"/>
      <c r="O680" s="203"/>
      <c r="P680" s="203"/>
      <c r="Q680" s="203"/>
      <c r="R680" s="203"/>
      <c r="S680" s="203"/>
      <c r="T680" s="203"/>
      <c r="U680" s="203"/>
      <c r="V680" s="203"/>
      <c r="W680" s="203"/>
      <c r="X680" s="203"/>
      <c r="Y680" s="203"/>
      <c r="Z680" s="203"/>
      <c r="AA680" s="203"/>
      <c r="AB680" s="203"/>
    </row>
    <row r="681" spans="1:28" ht="16.5" customHeight="1">
      <c r="A681" s="203"/>
      <c r="B681" s="203"/>
      <c r="C681" s="203"/>
      <c r="D681" s="203"/>
      <c r="E681" s="203"/>
      <c r="F681" s="203"/>
      <c r="G681" s="203"/>
      <c r="H681" s="203"/>
      <c r="I681" s="230"/>
      <c r="J681" s="203"/>
      <c r="K681" s="203"/>
      <c r="L681" s="203"/>
      <c r="M681" s="203"/>
      <c r="N681" s="203"/>
      <c r="O681" s="203"/>
      <c r="P681" s="203"/>
      <c r="Q681" s="203"/>
      <c r="R681" s="203"/>
      <c r="S681" s="203"/>
      <c r="T681" s="203"/>
      <c r="U681" s="203"/>
      <c r="V681" s="203"/>
      <c r="W681" s="203"/>
      <c r="X681" s="203"/>
      <c r="Y681" s="203"/>
      <c r="Z681" s="203"/>
      <c r="AA681" s="203"/>
      <c r="AB681" s="203"/>
    </row>
    <row r="682" spans="1:28" ht="16.5" customHeight="1">
      <c r="A682" s="203"/>
      <c r="B682" s="203"/>
      <c r="C682" s="203"/>
      <c r="D682" s="203"/>
      <c r="E682" s="203"/>
      <c r="F682" s="203"/>
      <c r="G682" s="203"/>
      <c r="H682" s="203"/>
      <c r="I682" s="230"/>
      <c r="J682" s="203"/>
      <c r="K682" s="203"/>
      <c r="L682" s="203"/>
      <c r="M682" s="203"/>
      <c r="N682" s="203"/>
      <c r="O682" s="203"/>
      <c r="P682" s="203"/>
      <c r="Q682" s="203"/>
      <c r="R682" s="203"/>
      <c r="S682" s="203"/>
      <c r="T682" s="203"/>
      <c r="U682" s="203"/>
      <c r="V682" s="203"/>
      <c r="W682" s="203"/>
      <c r="X682" s="203"/>
      <c r="Y682" s="203"/>
      <c r="Z682" s="203"/>
      <c r="AA682" s="203"/>
      <c r="AB682" s="203"/>
    </row>
    <row r="683" spans="1:28" ht="16.5" customHeight="1">
      <c r="A683" s="203"/>
      <c r="B683" s="203"/>
      <c r="C683" s="203"/>
      <c r="D683" s="203"/>
      <c r="E683" s="203"/>
      <c r="F683" s="203"/>
      <c r="G683" s="203"/>
      <c r="H683" s="203"/>
      <c r="I683" s="230"/>
      <c r="J683" s="203"/>
      <c r="K683" s="203"/>
      <c r="L683" s="203"/>
      <c r="M683" s="203"/>
      <c r="N683" s="203"/>
      <c r="O683" s="203"/>
      <c r="P683" s="203"/>
      <c r="Q683" s="203"/>
      <c r="R683" s="203"/>
      <c r="S683" s="203"/>
      <c r="T683" s="203"/>
      <c r="U683" s="203"/>
      <c r="V683" s="203"/>
      <c r="W683" s="203"/>
      <c r="X683" s="203"/>
      <c r="Y683" s="203"/>
      <c r="Z683" s="203"/>
      <c r="AA683" s="203"/>
      <c r="AB683" s="203"/>
    </row>
    <row r="684" spans="1:28" ht="16.5" customHeight="1">
      <c r="A684" s="203"/>
      <c r="B684" s="203"/>
      <c r="C684" s="203"/>
      <c r="D684" s="203"/>
      <c r="E684" s="203"/>
      <c r="F684" s="203"/>
      <c r="G684" s="203"/>
      <c r="H684" s="203"/>
      <c r="I684" s="230"/>
      <c r="J684" s="203"/>
      <c r="K684" s="203"/>
      <c r="L684" s="203"/>
      <c r="M684" s="203"/>
      <c r="N684" s="203"/>
      <c r="O684" s="203"/>
      <c r="P684" s="203"/>
      <c r="Q684" s="203"/>
      <c r="R684" s="203"/>
      <c r="S684" s="203"/>
      <c r="T684" s="203"/>
      <c r="U684" s="203"/>
      <c r="V684" s="203"/>
      <c r="W684" s="203"/>
      <c r="X684" s="203"/>
      <c r="Y684" s="203"/>
      <c r="Z684" s="203"/>
      <c r="AA684" s="203"/>
      <c r="AB684" s="203"/>
    </row>
    <row r="685" spans="1:28" ht="16.5" customHeight="1">
      <c r="A685" s="203"/>
      <c r="B685" s="203"/>
      <c r="C685" s="203"/>
      <c r="D685" s="203"/>
      <c r="E685" s="203"/>
      <c r="F685" s="203"/>
      <c r="G685" s="203"/>
      <c r="H685" s="203"/>
      <c r="I685" s="230"/>
      <c r="J685" s="203"/>
      <c r="K685" s="203"/>
      <c r="L685" s="203"/>
      <c r="M685" s="203"/>
      <c r="N685" s="203"/>
      <c r="O685" s="203"/>
      <c r="P685" s="203"/>
      <c r="Q685" s="203"/>
      <c r="R685" s="203"/>
      <c r="S685" s="203"/>
      <c r="T685" s="203"/>
      <c r="U685" s="203"/>
      <c r="V685" s="203"/>
      <c r="W685" s="203"/>
      <c r="X685" s="203"/>
      <c r="Y685" s="203"/>
      <c r="Z685" s="203"/>
      <c r="AA685" s="203"/>
      <c r="AB685" s="203"/>
    </row>
    <row r="686" spans="1:28" ht="16.5" customHeight="1">
      <c r="A686" s="203"/>
      <c r="B686" s="203"/>
      <c r="C686" s="203"/>
      <c r="D686" s="203"/>
      <c r="E686" s="203"/>
      <c r="F686" s="203"/>
      <c r="G686" s="203"/>
      <c r="H686" s="203"/>
      <c r="I686" s="230"/>
      <c r="J686" s="203"/>
      <c r="K686" s="203"/>
      <c r="L686" s="203"/>
      <c r="M686" s="203"/>
      <c r="N686" s="203"/>
      <c r="O686" s="203"/>
      <c r="P686" s="203"/>
      <c r="Q686" s="203"/>
      <c r="R686" s="203"/>
      <c r="S686" s="203"/>
      <c r="T686" s="203"/>
      <c r="U686" s="203"/>
      <c r="V686" s="203"/>
      <c r="W686" s="203"/>
      <c r="X686" s="203"/>
      <c r="Y686" s="203"/>
      <c r="Z686" s="203"/>
      <c r="AA686" s="203"/>
      <c r="AB686" s="203"/>
    </row>
    <row r="687" spans="1:28" ht="16.5" customHeight="1">
      <c r="A687" s="203"/>
      <c r="B687" s="203"/>
      <c r="C687" s="203"/>
      <c r="D687" s="203"/>
      <c r="E687" s="203"/>
      <c r="F687" s="203"/>
      <c r="G687" s="203"/>
      <c r="H687" s="203"/>
      <c r="I687" s="230"/>
      <c r="J687" s="203"/>
      <c r="K687" s="203"/>
      <c r="L687" s="203"/>
      <c r="M687" s="203"/>
      <c r="N687" s="203"/>
      <c r="O687" s="203"/>
      <c r="P687" s="203"/>
      <c r="Q687" s="203"/>
      <c r="R687" s="203"/>
      <c r="S687" s="203"/>
      <c r="T687" s="203"/>
      <c r="U687" s="203"/>
      <c r="V687" s="203"/>
      <c r="W687" s="203"/>
      <c r="X687" s="203"/>
      <c r="Y687" s="203"/>
      <c r="Z687" s="203"/>
      <c r="AA687" s="203"/>
      <c r="AB687" s="203"/>
    </row>
    <row r="688" spans="1:28" ht="16.5" customHeight="1">
      <c r="A688" s="203"/>
      <c r="B688" s="203"/>
      <c r="C688" s="203"/>
      <c r="D688" s="203"/>
      <c r="E688" s="203"/>
      <c r="F688" s="203"/>
      <c r="G688" s="203"/>
      <c r="H688" s="203"/>
      <c r="I688" s="230"/>
      <c r="J688" s="203"/>
      <c r="K688" s="203"/>
      <c r="L688" s="203"/>
      <c r="M688" s="203"/>
      <c r="N688" s="203"/>
      <c r="O688" s="203"/>
      <c r="P688" s="203"/>
      <c r="Q688" s="203"/>
      <c r="R688" s="203"/>
      <c r="S688" s="203"/>
      <c r="T688" s="203"/>
      <c r="U688" s="203"/>
      <c r="V688" s="203"/>
      <c r="W688" s="203"/>
      <c r="X688" s="203"/>
      <c r="Y688" s="203"/>
      <c r="Z688" s="203"/>
      <c r="AA688" s="203"/>
      <c r="AB688" s="203"/>
    </row>
    <row r="689" spans="1:28" ht="16.5" customHeight="1">
      <c r="A689" s="203"/>
      <c r="B689" s="203"/>
      <c r="C689" s="203"/>
      <c r="D689" s="203"/>
      <c r="E689" s="203"/>
      <c r="F689" s="203"/>
      <c r="G689" s="203"/>
      <c r="H689" s="203"/>
      <c r="I689" s="230"/>
      <c r="J689" s="203"/>
      <c r="K689" s="203"/>
      <c r="L689" s="203"/>
      <c r="M689" s="203"/>
      <c r="N689" s="203"/>
      <c r="O689" s="203"/>
      <c r="P689" s="203"/>
      <c r="Q689" s="203"/>
      <c r="R689" s="203"/>
      <c r="S689" s="203"/>
      <c r="T689" s="203"/>
      <c r="U689" s="203"/>
      <c r="V689" s="203"/>
      <c r="W689" s="203"/>
      <c r="X689" s="203"/>
      <c r="Y689" s="203"/>
      <c r="Z689" s="203"/>
      <c r="AA689" s="203"/>
      <c r="AB689" s="203"/>
    </row>
    <row r="690" spans="1:28" ht="16.5" customHeight="1">
      <c r="A690" s="203"/>
      <c r="B690" s="203"/>
      <c r="C690" s="203"/>
      <c r="D690" s="203"/>
      <c r="E690" s="203"/>
      <c r="F690" s="203"/>
      <c r="G690" s="203"/>
      <c r="H690" s="203"/>
      <c r="I690" s="230"/>
      <c r="J690" s="203"/>
      <c r="K690" s="203"/>
      <c r="L690" s="203"/>
      <c r="M690" s="203"/>
      <c r="N690" s="203"/>
      <c r="O690" s="203"/>
      <c r="P690" s="203"/>
      <c r="Q690" s="203"/>
      <c r="R690" s="203"/>
      <c r="S690" s="203"/>
      <c r="T690" s="203"/>
      <c r="U690" s="203"/>
      <c r="V690" s="203"/>
      <c r="W690" s="203"/>
      <c r="X690" s="203"/>
      <c r="Y690" s="203"/>
      <c r="Z690" s="203"/>
      <c r="AA690" s="203"/>
      <c r="AB690" s="203"/>
    </row>
    <row r="691" spans="1:28" ht="16.5" customHeight="1">
      <c r="A691" s="203"/>
      <c r="B691" s="203"/>
      <c r="C691" s="203"/>
      <c r="D691" s="203"/>
      <c r="E691" s="203"/>
      <c r="F691" s="203"/>
      <c r="G691" s="203"/>
      <c r="H691" s="203"/>
      <c r="I691" s="230"/>
      <c r="J691" s="203"/>
      <c r="K691" s="203"/>
      <c r="L691" s="203"/>
      <c r="M691" s="203"/>
      <c r="N691" s="203"/>
      <c r="O691" s="203"/>
      <c r="P691" s="203"/>
      <c r="Q691" s="203"/>
      <c r="R691" s="203"/>
      <c r="S691" s="203"/>
      <c r="T691" s="203"/>
      <c r="U691" s="203"/>
      <c r="V691" s="203"/>
      <c r="W691" s="203"/>
      <c r="X691" s="203"/>
      <c r="Y691" s="203"/>
      <c r="Z691" s="203"/>
      <c r="AA691" s="203"/>
      <c r="AB691" s="203"/>
    </row>
    <row r="692" spans="1:28" ht="16.5" customHeight="1">
      <c r="A692" s="203"/>
      <c r="B692" s="203"/>
      <c r="C692" s="203"/>
      <c r="D692" s="203"/>
      <c r="E692" s="203"/>
      <c r="F692" s="203"/>
      <c r="G692" s="203"/>
      <c r="H692" s="203"/>
      <c r="I692" s="230"/>
      <c r="J692" s="203"/>
      <c r="K692" s="203"/>
      <c r="L692" s="203"/>
      <c r="M692" s="203"/>
      <c r="N692" s="203"/>
      <c r="O692" s="203"/>
      <c r="P692" s="203"/>
      <c r="Q692" s="203"/>
      <c r="R692" s="203"/>
      <c r="S692" s="203"/>
      <c r="T692" s="203"/>
      <c r="U692" s="203"/>
      <c r="V692" s="203"/>
      <c r="W692" s="203"/>
      <c r="X692" s="203"/>
      <c r="Y692" s="203"/>
      <c r="Z692" s="203"/>
      <c r="AA692" s="203"/>
      <c r="AB692" s="203"/>
    </row>
    <row r="693" spans="1:28" ht="16.5" customHeight="1">
      <c r="A693" s="203"/>
      <c r="B693" s="203"/>
      <c r="C693" s="203"/>
      <c r="D693" s="203"/>
      <c r="E693" s="203"/>
      <c r="F693" s="203"/>
      <c r="G693" s="203"/>
      <c r="H693" s="203"/>
      <c r="I693" s="230"/>
      <c r="J693" s="203"/>
      <c r="K693" s="203"/>
      <c r="L693" s="203"/>
      <c r="M693" s="203"/>
      <c r="N693" s="203"/>
      <c r="O693" s="203"/>
      <c r="P693" s="203"/>
      <c r="Q693" s="203"/>
      <c r="R693" s="203"/>
      <c r="S693" s="203"/>
      <c r="T693" s="203"/>
      <c r="U693" s="203"/>
      <c r="V693" s="203"/>
      <c r="W693" s="203"/>
      <c r="X693" s="203"/>
      <c r="Y693" s="203"/>
      <c r="Z693" s="203"/>
      <c r="AA693" s="203"/>
      <c r="AB693" s="203"/>
    </row>
    <row r="694" spans="1:28" ht="16.5" customHeight="1">
      <c r="A694" s="203"/>
      <c r="B694" s="203"/>
      <c r="C694" s="203"/>
      <c r="D694" s="203"/>
      <c r="E694" s="203"/>
      <c r="F694" s="203"/>
      <c r="G694" s="203"/>
      <c r="H694" s="203"/>
      <c r="I694" s="230"/>
      <c r="J694" s="203"/>
      <c r="K694" s="203"/>
      <c r="L694" s="203"/>
      <c r="M694" s="203"/>
      <c r="N694" s="203"/>
      <c r="O694" s="203"/>
      <c r="P694" s="203"/>
      <c r="Q694" s="203"/>
      <c r="R694" s="203"/>
      <c r="S694" s="203"/>
      <c r="T694" s="203"/>
      <c r="U694" s="203"/>
      <c r="V694" s="203"/>
      <c r="W694" s="203"/>
      <c r="X694" s="203"/>
      <c r="Y694" s="203"/>
      <c r="Z694" s="203"/>
      <c r="AA694" s="203"/>
      <c r="AB694" s="203"/>
    </row>
    <row r="695" spans="1:28" ht="16.5" customHeight="1">
      <c r="A695" s="203"/>
      <c r="B695" s="203"/>
      <c r="C695" s="203"/>
      <c r="D695" s="203"/>
      <c r="E695" s="203"/>
      <c r="F695" s="203"/>
      <c r="G695" s="203"/>
      <c r="H695" s="203"/>
      <c r="I695" s="230"/>
      <c r="J695" s="203"/>
      <c r="K695" s="203"/>
      <c r="L695" s="203"/>
      <c r="M695" s="203"/>
      <c r="N695" s="203"/>
      <c r="O695" s="203"/>
      <c r="P695" s="203"/>
      <c r="Q695" s="203"/>
      <c r="R695" s="203"/>
      <c r="S695" s="203"/>
      <c r="T695" s="203"/>
      <c r="U695" s="203"/>
      <c r="V695" s="203"/>
      <c r="W695" s="203"/>
      <c r="X695" s="203"/>
      <c r="Y695" s="203"/>
      <c r="Z695" s="203"/>
      <c r="AA695" s="203"/>
      <c r="AB695" s="203"/>
    </row>
    <row r="696" spans="1:28" ht="16.5" customHeight="1">
      <c r="A696" s="203"/>
      <c r="B696" s="203"/>
      <c r="C696" s="203"/>
      <c r="D696" s="203"/>
      <c r="E696" s="203"/>
      <c r="F696" s="203"/>
      <c r="G696" s="203"/>
      <c r="H696" s="203"/>
      <c r="I696" s="230"/>
      <c r="J696" s="203"/>
      <c r="K696" s="203"/>
      <c r="L696" s="203"/>
      <c r="M696" s="203"/>
      <c r="N696" s="203"/>
      <c r="O696" s="203"/>
      <c r="P696" s="203"/>
      <c r="Q696" s="203"/>
      <c r="R696" s="203"/>
      <c r="S696" s="203"/>
      <c r="T696" s="203"/>
      <c r="U696" s="203"/>
      <c r="V696" s="203"/>
      <c r="W696" s="203"/>
      <c r="X696" s="203"/>
      <c r="Y696" s="203"/>
      <c r="Z696" s="203"/>
      <c r="AA696" s="203"/>
      <c r="AB696" s="203"/>
    </row>
    <row r="697" spans="1:28" ht="16.5" customHeight="1">
      <c r="A697" s="203"/>
      <c r="B697" s="203"/>
      <c r="C697" s="203"/>
      <c r="D697" s="203"/>
      <c r="E697" s="203"/>
      <c r="F697" s="203"/>
      <c r="G697" s="203"/>
      <c r="H697" s="203"/>
      <c r="I697" s="230"/>
      <c r="J697" s="203"/>
      <c r="K697" s="203"/>
      <c r="L697" s="203"/>
      <c r="M697" s="203"/>
      <c r="N697" s="203"/>
      <c r="O697" s="203"/>
      <c r="P697" s="203"/>
      <c r="Q697" s="203"/>
      <c r="R697" s="203"/>
      <c r="S697" s="203"/>
      <c r="T697" s="203"/>
      <c r="U697" s="203"/>
      <c r="V697" s="203"/>
      <c r="W697" s="203"/>
      <c r="X697" s="203"/>
      <c r="Y697" s="203"/>
      <c r="Z697" s="203"/>
      <c r="AA697" s="203"/>
      <c r="AB697" s="203"/>
    </row>
    <row r="698" spans="1:28" ht="16.5" customHeight="1">
      <c r="A698" s="203"/>
      <c r="B698" s="203"/>
      <c r="C698" s="203"/>
      <c r="D698" s="203"/>
      <c r="E698" s="203"/>
      <c r="F698" s="203"/>
      <c r="G698" s="203"/>
      <c r="H698" s="203"/>
      <c r="I698" s="230"/>
      <c r="J698" s="203"/>
      <c r="K698" s="203"/>
      <c r="L698" s="203"/>
      <c r="M698" s="203"/>
      <c r="N698" s="203"/>
      <c r="O698" s="203"/>
      <c r="P698" s="203"/>
      <c r="Q698" s="203"/>
      <c r="R698" s="203"/>
      <c r="S698" s="203"/>
      <c r="T698" s="203"/>
      <c r="U698" s="203"/>
      <c r="V698" s="203"/>
      <c r="W698" s="203"/>
      <c r="X698" s="203"/>
      <c r="Y698" s="203"/>
      <c r="Z698" s="203"/>
      <c r="AA698" s="203"/>
      <c r="AB698" s="203"/>
    </row>
    <row r="699" spans="1:28" ht="16.5" customHeight="1">
      <c r="A699" s="203"/>
      <c r="B699" s="203"/>
      <c r="C699" s="203"/>
      <c r="D699" s="203"/>
      <c r="E699" s="203"/>
      <c r="F699" s="203"/>
      <c r="G699" s="203"/>
      <c r="H699" s="203"/>
      <c r="I699" s="230"/>
      <c r="J699" s="203"/>
      <c r="K699" s="203"/>
      <c r="L699" s="203"/>
      <c r="M699" s="203"/>
      <c r="N699" s="203"/>
      <c r="O699" s="203"/>
      <c r="P699" s="203"/>
      <c r="Q699" s="203"/>
      <c r="R699" s="203"/>
      <c r="S699" s="203"/>
      <c r="T699" s="203"/>
      <c r="U699" s="203"/>
      <c r="V699" s="203"/>
      <c r="W699" s="203"/>
      <c r="X699" s="203"/>
      <c r="Y699" s="203"/>
      <c r="Z699" s="203"/>
      <c r="AA699" s="203"/>
      <c r="AB699" s="203"/>
    </row>
    <row r="700" spans="1:28" ht="16.5" customHeight="1">
      <c r="A700" s="203"/>
      <c r="B700" s="203"/>
      <c r="C700" s="203"/>
      <c r="D700" s="203"/>
      <c r="E700" s="203"/>
      <c r="F700" s="203"/>
      <c r="G700" s="203"/>
      <c r="H700" s="203"/>
      <c r="I700" s="230"/>
      <c r="J700" s="203"/>
      <c r="K700" s="203"/>
      <c r="L700" s="203"/>
      <c r="M700" s="203"/>
      <c r="N700" s="203"/>
      <c r="O700" s="203"/>
      <c r="P700" s="203"/>
      <c r="Q700" s="203"/>
      <c r="R700" s="203"/>
      <c r="S700" s="203"/>
      <c r="T700" s="203"/>
      <c r="U700" s="203"/>
      <c r="V700" s="203"/>
      <c r="W700" s="203"/>
      <c r="X700" s="203"/>
      <c r="Y700" s="203"/>
      <c r="Z700" s="203"/>
      <c r="AA700" s="203"/>
      <c r="AB700" s="203"/>
    </row>
    <row r="701" spans="1:28" ht="16.5" customHeight="1">
      <c r="A701" s="203"/>
      <c r="B701" s="203"/>
      <c r="C701" s="203"/>
      <c r="D701" s="203"/>
      <c r="E701" s="203"/>
      <c r="F701" s="203"/>
      <c r="G701" s="203"/>
      <c r="H701" s="203"/>
      <c r="I701" s="230"/>
      <c r="J701" s="203"/>
      <c r="K701" s="203"/>
      <c r="L701" s="203"/>
      <c r="M701" s="203"/>
      <c r="N701" s="203"/>
      <c r="O701" s="203"/>
      <c r="P701" s="203"/>
      <c r="Q701" s="203"/>
      <c r="R701" s="203"/>
      <c r="S701" s="203"/>
      <c r="T701" s="203"/>
      <c r="U701" s="203"/>
      <c r="V701" s="203"/>
      <c r="W701" s="203"/>
      <c r="X701" s="203"/>
      <c r="Y701" s="203"/>
      <c r="Z701" s="203"/>
      <c r="AA701" s="203"/>
      <c r="AB701" s="203"/>
    </row>
    <row r="702" spans="1:28" ht="16.5" customHeight="1">
      <c r="A702" s="203"/>
      <c r="B702" s="203"/>
      <c r="C702" s="203"/>
      <c r="D702" s="203"/>
      <c r="E702" s="203"/>
      <c r="F702" s="203"/>
      <c r="G702" s="203"/>
      <c r="H702" s="203"/>
      <c r="I702" s="230"/>
      <c r="J702" s="203"/>
      <c r="K702" s="203"/>
      <c r="L702" s="203"/>
      <c r="M702" s="203"/>
      <c r="N702" s="203"/>
      <c r="O702" s="203"/>
      <c r="P702" s="203"/>
      <c r="Q702" s="203"/>
      <c r="R702" s="203"/>
      <c r="S702" s="203"/>
      <c r="T702" s="203"/>
      <c r="U702" s="203"/>
      <c r="V702" s="203"/>
      <c r="W702" s="203"/>
      <c r="X702" s="203"/>
      <c r="Y702" s="203"/>
      <c r="Z702" s="203"/>
      <c r="AA702" s="203"/>
      <c r="AB702" s="203"/>
    </row>
    <row r="703" spans="1:28" ht="16.5" customHeight="1">
      <c r="A703" s="203"/>
      <c r="B703" s="203"/>
      <c r="C703" s="203"/>
      <c r="D703" s="203"/>
      <c r="E703" s="203"/>
      <c r="F703" s="203"/>
      <c r="G703" s="203"/>
      <c r="H703" s="203"/>
      <c r="I703" s="230"/>
      <c r="J703" s="203"/>
      <c r="K703" s="203"/>
      <c r="L703" s="203"/>
      <c r="M703" s="203"/>
      <c r="N703" s="203"/>
      <c r="O703" s="203"/>
      <c r="P703" s="203"/>
      <c r="Q703" s="203"/>
      <c r="R703" s="203"/>
      <c r="S703" s="203"/>
      <c r="T703" s="203"/>
      <c r="U703" s="203"/>
      <c r="V703" s="203"/>
      <c r="W703" s="203"/>
      <c r="X703" s="203"/>
      <c r="Y703" s="203"/>
      <c r="Z703" s="203"/>
      <c r="AA703" s="203"/>
      <c r="AB703" s="203"/>
    </row>
    <row r="704" spans="1:28" ht="16.5" customHeight="1">
      <c r="A704" s="203"/>
      <c r="B704" s="203"/>
      <c r="C704" s="203"/>
      <c r="D704" s="203"/>
      <c r="E704" s="203"/>
      <c r="F704" s="203"/>
      <c r="G704" s="203"/>
      <c r="H704" s="203"/>
      <c r="I704" s="230"/>
      <c r="J704" s="203"/>
      <c r="K704" s="203"/>
      <c r="L704" s="203"/>
      <c r="M704" s="203"/>
      <c r="N704" s="203"/>
      <c r="O704" s="203"/>
      <c r="P704" s="203"/>
      <c r="Q704" s="203"/>
      <c r="R704" s="203"/>
      <c r="S704" s="203"/>
      <c r="T704" s="203"/>
      <c r="U704" s="203"/>
      <c r="V704" s="203"/>
      <c r="W704" s="203"/>
      <c r="X704" s="203"/>
      <c r="Y704" s="203"/>
      <c r="Z704" s="203"/>
      <c r="AA704" s="203"/>
      <c r="AB704" s="203"/>
    </row>
    <row r="705" spans="1:28" ht="16.5" customHeight="1">
      <c r="A705" s="203"/>
      <c r="B705" s="203"/>
      <c r="C705" s="203"/>
      <c r="D705" s="203"/>
      <c r="E705" s="203"/>
      <c r="F705" s="203"/>
      <c r="G705" s="203"/>
      <c r="H705" s="203"/>
      <c r="I705" s="230"/>
      <c r="J705" s="203"/>
      <c r="K705" s="203"/>
      <c r="L705" s="203"/>
      <c r="M705" s="203"/>
      <c r="N705" s="203"/>
      <c r="O705" s="203"/>
      <c r="P705" s="203"/>
      <c r="Q705" s="203"/>
      <c r="R705" s="203"/>
      <c r="S705" s="203"/>
      <c r="T705" s="203"/>
      <c r="U705" s="203"/>
      <c r="V705" s="203"/>
      <c r="W705" s="203"/>
      <c r="X705" s="203"/>
      <c r="Y705" s="203"/>
      <c r="Z705" s="203"/>
      <c r="AA705" s="203"/>
      <c r="AB705" s="203"/>
    </row>
    <row r="706" spans="1:28" ht="16.5" customHeight="1">
      <c r="A706" s="203"/>
      <c r="B706" s="203"/>
      <c r="C706" s="203"/>
      <c r="D706" s="203"/>
      <c r="E706" s="203"/>
      <c r="F706" s="203"/>
      <c r="G706" s="203"/>
      <c r="H706" s="203"/>
      <c r="I706" s="230"/>
      <c r="J706" s="203"/>
      <c r="K706" s="203"/>
      <c r="L706" s="203"/>
      <c r="M706" s="203"/>
      <c r="N706" s="203"/>
      <c r="O706" s="203"/>
      <c r="P706" s="203"/>
      <c r="Q706" s="203"/>
      <c r="R706" s="203"/>
      <c r="S706" s="203"/>
      <c r="T706" s="203"/>
      <c r="U706" s="203"/>
      <c r="V706" s="203"/>
      <c r="W706" s="203"/>
      <c r="X706" s="203"/>
      <c r="Y706" s="203"/>
      <c r="Z706" s="203"/>
      <c r="AA706" s="203"/>
      <c r="AB706" s="203"/>
    </row>
    <row r="707" spans="1:28" ht="16.5" customHeight="1">
      <c r="A707" s="203"/>
      <c r="B707" s="203"/>
      <c r="C707" s="203"/>
      <c r="D707" s="203"/>
      <c r="E707" s="203"/>
      <c r="F707" s="203"/>
      <c r="G707" s="203"/>
      <c r="H707" s="203"/>
      <c r="I707" s="230"/>
      <c r="J707" s="203"/>
      <c r="K707" s="203"/>
      <c r="L707" s="203"/>
      <c r="M707" s="203"/>
      <c r="N707" s="203"/>
      <c r="O707" s="203"/>
      <c r="P707" s="203"/>
      <c r="Q707" s="203"/>
      <c r="R707" s="203"/>
      <c r="S707" s="203"/>
      <c r="T707" s="203"/>
      <c r="U707" s="203"/>
      <c r="V707" s="203"/>
      <c r="W707" s="203"/>
      <c r="X707" s="203"/>
      <c r="Y707" s="203"/>
      <c r="Z707" s="203"/>
      <c r="AA707" s="203"/>
      <c r="AB707" s="203"/>
    </row>
    <row r="708" spans="1:28" ht="16.5" customHeight="1">
      <c r="A708" s="203"/>
      <c r="B708" s="203"/>
      <c r="C708" s="203"/>
      <c r="D708" s="203"/>
      <c r="E708" s="203"/>
      <c r="F708" s="203"/>
      <c r="G708" s="203"/>
      <c r="H708" s="203"/>
      <c r="I708" s="230"/>
      <c r="J708" s="203"/>
      <c r="K708" s="203"/>
      <c r="L708" s="203"/>
      <c r="M708" s="203"/>
      <c r="N708" s="203"/>
      <c r="O708" s="203"/>
      <c r="P708" s="203"/>
      <c r="Q708" s="203"/>
      <c r="R708" s="203"/>
      <c r="S708" s="203"/>
      <c r="T708" s="203"/>
      <c r="U708" s="203"/>
      <c r="V708" s="203"/>
      <c r="W708" s="203"/>
      <c r="X708" s="203"/>
      <c r="Y708" s="203"/>
      <c r="Z708" s="203"/>
      <c r="AA708" s="203"/>
      <c r="AB708" s="203"/>
    </row>
    <row r="709" spans="1:28" ht="16.5" customHeight="1">
      <c r="A709" s="203"/>
      <c r="B709" s="203"/>
      <c r="C709" s="203"/>
      <c r="D709" s="203"/>
      <c r="E709" s="203"/>
      <c r="F709" s="203"/>
      <c r="G709" s="203"/>
      <c r="H709" s="203"/>
      <c r="I709" s="230"/>
      <c r="J709" s="203"/>
      <c r="K709" s="203"/>
      <c r="L709" s="203"/>
      <c r="M709" s="203"/>
      <c r="N709" s="203"/>
      <c r="O709" s="203"/>
      <c r="P709" s="203"/>
      <c r="Q709" s="203"/>
      <c r="R709" s="203"/>
      <c r="S709" s="203"/>
      <c r="T709" s="203"/>
      <c r="U709" s="203"/>
      <c r="V709" s="203"/>
      <c r="W709" s="203"/>
      <c r="X709" s="203"/>
      <c r="Y709" s="203"/>
      <c r="Z709" s="203"/>
      <c r="AA709" s="203"/>
      <c r="AB709" s="203"/>
    </row>
    <row r="710" spans="1:28" ht="16.5" customHeight="1">
      <c r="A710" s="203"/>
      <c r="B710" s="203"/>
      <c r="C710" s="203"/>
      <c r="D710" s="203"/>
      <c r="E710" s="203"/>
      <c r="F710" s="203"/>
      <c r="G710" s="203"/>
      <c r="H710" s="203"/>
      <c r="I710" s="230"/>
      <c r="J710" s="203"/>
      <c r="K710" s="203"/>
      <c r="L710" s="203"/>
      <c r="M710" s="203"/>
      <c r="N710" s="203"/>
      <c r="O710" s="203"/>
      <c r="P710" s="203"/>
      <c r="Q710" s="203"/>
      <c r="R710" s="203"/>
      <c r="S710" s="203"/>
      <c r="T710" s="203"/>
      <c r="U710" s="203"/>
      <c r="V710" s="203"/>
      <c r="W710" s="203"/>
      <c r="X710" s="203"/>
      <c r="Y710" s="203"/>
      <c r="Z710" s="203"/>
      <c r="AA710" s="203"/>
      <c r="AB710" s="203"/>
    </row>
    <row r="711" spans="1:28" ht="16.5" customHeight="1">
      <c r="A711" s="203"/>
      <c r="B711" s="203"/>
      <c r="C711" s="203"/>
      <c r="D711" s="203"/>
      <c r="E711" s="203"/>
      <c r="F711" s="203"/>
      <c r="G711" s="203"/>
      <c r="H711" s="203"/>
      <c r="I711" s="230"/>
      <c r="J711" s="203"/>
      <c r="K711" s="203"/>
      <c r="L711" s="203"/>
      <c r="M711" s="203"/>
      <c r="N711" s="203"/>
      <c r="O711" s="203"/>
      <c r="P711" s="203"/>
      <c r="Q711" s="203"/>
      <c r="R711" s="203"/>
      <c r="S711" s="203"/>
      <c r="T711" s="203"/>
      <c r="U711" s="203"/>
      <c r="V711" s="203"/>
      <c r="W711" s="203"/>
      <c r="X711" s="203"/>
      <c r="Y711" s="203"/>
      <c r="Z711" s="203"/>
      <c r="AA711" s="203"/>
      <c r="AB711" s="203"/>
    </row>
    <row r="712" spans="1:28" ht="16.5" customHeight="1">
      <c r="A712" s="203"/>
      <c r="B712" s="203"/>
      <c r="C712" s="203"/>
      <c r="D712" s="203"/>
      <c r="E712" s="203"/>
      <c r="F712" s="203"/>
      <c r="G712" s="203"/>
      <c r="H712" s="203"/>
      <c r="I712" s="230"/>
      <c r="J712" s="203"/>
      <c r="K712" s="203"/>
      <c r="L712" s="203"/>
      <c r="M712" s="203"/>
      <c r="N712" s="203"/>
      <c r="O712" s="203"/>
      <c r="P712" s="203"/>
      <c r="Q712" s="203"/>
      <c r="R712" s="203"/>
      <c r="S712" s="203"/>
      <c r="T712" s="203"/>
      <c r="U712" s="203"/>
      <c r="V712" s="203"/>
      <c r="W712" s="203"/>
      <c r="X712" s="203"/>
      <c r="Y712" s="203"/>
      <c r="Z712" s="203"/>
      <c r="AA712" s="203"/>
      <c r="AB712" s="203"/>
    </row>
    <row r="713" spans="1:28" ht="16.5" customHeight="1">
      <c r="A713" s="203"/>
      <c r="B713" s="203"/>
      <c r="C713" s="203"/>
      <c r="D713" s="203"/>
      <c r="E713" s="203"/>
      <c r="F713" s="203"/>
      <c r="G713" s="203"/>
      <c r="H713" s="203"/>
      <c r="I713" s="230"/>
      <c r="J713" s="203"/>
      <c r="K713" s="203"/>
      <c r="L713" s="203"/>
      <c r="M713" s="203"/>
      <c r="N713" s="203"/>
      <c r="O713" s="203"/>
      <c r="P713" s="203"/>
      <c r="Q713" s="203"/>
      <c r="R713" s="203"/>
      <c r="S713" s="203"/>
      <c r="T713" s="203"/>
      <c r="U713" s="203"/>
      <c r="V713" s="203"/>
      <c r="W713" s="203"/>
      <c r="X713" s="203"/>
      <c r="Y713" s="203"/>
      <c r="Z713" s="203"/>
      <c r="AA713" s="203"/>
      <c r="AB713" s="203"/>
    </row>
    <row r="714" spans="1:28" ht="16.5" customHeight="1">
      <c r="A714" s="203"/>
      <c r="B714" s="203"/>
      <c r="C714" s="203"/>
      <c r="D714" s="203"/>
      <c r="E714" s="203"/>
      <c r="F714" s="203"/>
      <c r="G714" s="203"/>
      <c r="H714" s="203"/>
      <c r="I714" s="230"/>
      <c r="J714" s="203"/>
      <c r="K714" s="203"/>
      <c r="L714" s="203"/>
      <c r="M714" s="203"/>
      <c r="N714" s="203"/>
      <c r="O714" s="203"/>
      <c r="P714" s="203"/>
      <c r="Q714" s="203"/>
      <c r="R714" s="203"/>
      <c r="S714" s="203"/>
      <c r="T714" s="203"/>
      <c r="U714" s="203"/>
      <c r="V714" s="203"/>
      <c r="W714" s="203"/>
      <c r="X714" s="203"/>
      <c r="Y714" s="203"/>
      <c r="Z714" s="203"/>
      <c r="AA714" s="203"/>
      <c r="AB714" s="203"/>
    </row>
    <row r="715" spans="1:28" ht="16.5" customHeight="1">
      <c r="A715" s="203"/>
      <c r="B715" s="203"/>
      <c r="C715" s="203"/>
      <c r="D715" s="203"/>
      <c r="E715" s="203"/>
      <c r="F715" s="203"/>
      <c r="G715" s="203"/>
      <c r="H715" s="203"/>
      <c r="I715" s="230"/>
      <c r="J715" s="203"/>
      <c r="K715" s="203"/>
      <c r="L715" s="203"/>
      <c r="M715" s="203"/>
      <c r="N715" s="203"/>
      <c r="O715" s="203"/>
      <c r="P715" s="203"/>
      <c r="Q715" s="203"/>
      <c r="R715" s="203"/>
      <c r="S715" s="203"/>
      <c r="T715" s="203"/>
      <c r="U715" s="203"/>
      <c r="V715" s="203"/>
      <c r="W715" s="203"/>
      <c r="X715" s="203"/>
      <c r="Y715" s="203"/>
      <c r="Z715" s="203"/>
      <c r="AA715" s="203"/>
      <c r="AB715" s="203"/>
    </row>
    <row r="716" spans="1:28" ht="16.5" customHeight="1">
      <c r="A716" s="203"/>
      <c r="B716" s="203"/>
      <c r="C716" s="203"/>
      <c r="D716" s="203"/>
      <c r="E716" s="203"/>
      <c r="F716" s="203"/>
      <c r="G716" s="203"/>
      <c r="H716" s="203"/>
      <c r="I716" s="230"/>
      <c r="J716" s="203"/>
      <c r="K716" s="203"/>
      <c r="L716" s="203"/>
      <c r="M716" s="203"/>
      <c r="N716" s="203"/>
      <c r="O716" s="203"/>
      <c r="P716" s="203"/>
      <c r="Q716" s="203"/>
      <c r="R716" s="203"/>
      <c r="S716" s="203"/>
      <c r="T716" s="203"/>
      <c r="U716" s="203"/>
      <c r="V716" s="203"/>
      <c r="W716" s="203"/>
      <c r="X716" s="203"/>
      <c r="Y716" s="203"/>
      <c r="Z716" s="203"/>
      <c r="AA716" s="203"/>
      <c r="AB716" s="203"/>
    </row>
    <row r="717" spans="1:28" ht="16.5" customHeight="1">
      <c r="A717" s="203"/>
      <c r="B717" s="203"/>
      <c r="C717" s="203"/>
      <c r="D717" s="203"/>
      <c r="E717" s="203"/>
      <c r="F717" s="203"/>
      <c r="G717" s="203"/>
      <c r="H717" s="203"/>
      <c r="I717" s="230"/>
      <c r="J717" s="203"/>
      <c r="K717" s="203"/>
      <c r="L717" s="203"/>
      <c r="M717" s="203"/>
      <c r="N717" s="203"/>
      <c r="O717" s="203"/>
      <c r="P717" s="203"/>
      <c r="Q717" s="203"/>
      <c r="R717" s="203"/>
      <c r="S717" s="203"/>
      <c r="T717" s="203"/>
      <c r="U717" s="203"/>
      <c r="V717" s="203"/>
      <c r="W717" s="203"/>
      <c r="X717" s="203"/>
      <c r="Y717" s="203"/>
      <c r="Z717" s="203"/>
      <c r="AA717" s="203"/>
      <c r="AB717" s="203"/>
    </row>
    <row r="718" spans="1:28" ht="16.5" customHeight="1">
      <c r="A718" s="203"/>
      <c r="B718" s="203"/>
      <c r="C718" s="203"/>
      <c r="D718" s="203"/>
      <c r="E718" s="203"/>
      <c r="F718" s="203"/>
      <c r="G718" s="203"/>
      <c r="H718" s="203"/>
      <c r="I718" s="230"/>
      <c r="J718" s="203"/>
      <c r="K718" s="203"/>
      <c r="L718" s="203"/>
      <c r="M718" s="203"/>
      <c r="N718" s="203"/>
      <c r="O718" s="203"/>
      <c r="P718" s="203"/>
      <c r="Q718" s="203"/>
      <c r="R718" s="203"/>
      <c r="S718" s="203"/>
      <c r="T718" s="203"/>
      <c r="U718" s="203"/>
      <c r="V718" s="203"/>
      <c r="W718" s="203"/>
      <c r="X718" s="203"/>
      <c r="Y718" s="203"/>
      <c r="Z718" s="203"/>
      <c r="AA718" s="203"/>
      <c r="AB718" s="203"/>
    </row>
    <row r="719" spans="1:28" ht="16.5" customHeight="1">
      <c r="A719" s="203"/>
      <c r="B719" s="203"/>
      <c r="C719" s="203"/>
      <c r="D719" s="203"/>
      <c r="E719" s="203"/>
      <c r="F719" s="203"/>
      <c r="G719" s="203"/>
      <c r="H719" s="203"/>
      <c r="I719" s="230"/>
      <c r="J719" s="203"/>
      <c r="K719" s="203"/>
      <c r="L719" s="203"/>
      <c r="M719" s="203"/>
      <c r="N719" s="203"/>
      <c r="O719" s="203"/>
      <c r="P719" s="203"/>
      <c r="Q719" s="203"/>
      <c r="R719" s="203"/>
      <c r="S719" s="203"/>
      <c r="T719" s="203"/>
      <c r="U719" s="203"/>
      <c r="V719" s="203"/>
      <c r="W719" s="203"/>
      <c r="X719" s="203"/>
      <c r="Y719" s="203"/>
      <c r="Z719" s="203"/>
      <c r="AA719" s="203"/>
      <c r="AB719" s="203"/>
    </row>
    <row r="720" spans="1:28" ht="16.5" customHeight="1">
      <c r="A720" s="203"/>
      <c r="B720" s="203"/>
      <c r="C720" s="203"/>
      <c r="D720" s="203"/>
      <c r="E720" s="203"/>
      <c r="F720" s="203"/>
      <c r="G720" s="203"/>
      <c r="H720" s="203"/>
      <c r="I720" s="230"/>
      <c r="J720" s="203"/>
      <c r="K720" s="203"/>
      <c r="L720" s="203"/>
      <c r="M720" s="203"/>
      <c r="N720" s="203"/>
      <c r="O720" s="203"/>
      <c r="P720" s="203"/>
      <c r="Q720" s="203"/>
      <c r="R720" s="203"/>
      <c r="S720" s="203"/>
      <c r="T720" s="203"/>
      <c r="U720" s="203"/>
      <c r="V720" s="203"/>
      <c r="W720" s="203"/>
      <c r="X720" s="203"/>
      <c r="Y720" s="203"/>
      <c r="Z720" s="203"/>
      <c r="AA720" s="203"/>
      <c r="AB720" s="203"/>
    </row>
    <row r="721" spans="1:28" ht="16.5" customHeight="1">
      <c r="A721" s="203"/>
      <c r="B721" s="203"/>
      <c r="C721" s="203"/>
      <c r="D721" s="203"/>
      <c r="E721" s="203"/>
      <c r="F721" s="203"/>
      <c r="G721" s="203"/>
      <c r="H721" s="203"/>
      <c r="I721" s="230"/>
      <c r="J721" s="203"/>
      <c r="K721" s="203"/>
      <c r="L721" s="203"/>
      <c r="M721" s="203"/>
      <c r="N721" s="203"/>
      <c r="O721" s="203"/>
      <c r="P721" s="203"/>
      <c r="Q721" s="203"/>
      <c r="R721" s="203"/>
      <c r="S721" s="203"/>
      <c r="T721" s="203"/>
      <c r="U721" s="203"/>
      <c r="V721" s="203"/>
      <c r="W721" s="203"/>
      <c r="X721" s="203"/>
      <c r="Y721" s="203"/>
      <c r="Z721" s="203"/>
      <c r="AA721" s="203"/>
      <c r="AB721" s="203"/>
    </row>
    <row r="722" spans="1:28" ht="16.5" customHeight="1">
      <c r="A722" s="203"/>
      <c r="B722" s="203"/>
      <c r="C722" s="203"/>
      <c r="D722" s="203"/>
      <c r="E722" s="203"/>
      <c r="F722" s="203"/>
      <c r="G722" s="203"/>
      <c r="H722" s="203"/>
      <c r="I722" s="230"/>
      <c r="J722" s="203"/>
      <c r="K722" s="203"/>
      <c r="L722" s="203"/>
      <c r="M722" s="203"/>
      <c r="N722" s="203"/>
      <c r="O722" s="203"/>
      <c r="P722" s="203"/>
      <c r="Q722" s="203"/>
      <c r="R722" s="203"/>
      <c r="S722" s="203"/>
      <c r="T722" s="203"/>
      <c r="U722" s="203"/>
      <c r="V722" s="203"/>
      <c r="W722" s="203"/>
      <c r="X722" s="203"/>
      <c r="Y722" s="203"/>
      <c r="Z722" s="203"/>
      <c r="AA722" s="203"/>
      <c r="AB722" s="203"/>
    </row>
    <row r="723" spans="1:28" ht="16.5" customHeight="1">
      <c r="A723" s="203"/>
      <c r="B723" s="203"/>
      <c r="C723" s="203"/>
      <c r="D723" s="203"/>
      <c r="E723" s="203"/>
      <c r="F723" s="203"/>
      <c r="G723" s="203"/>
      <c r="H723" s="203"/>
      <c r="I723" s="230"/>
      <c r="J723" s="203"/>
      <c r="K723" s="203"/>
      <c r="L723" s="203"/>
      <c r="M723" s="203"/>
      <c r="N723" s="203"/>
      <c r="O723" s="203"/>
      <c r="P723" s="203"/>
      <c r="Q723" s="203"/>
      <c r="R723" s="203"/>
      <c r="S723" s="203"/>
      <c r="T723" s="203"/>
      <c r="U723" s="203"/>
      <c r="V723" s="203"/>
      <c r="W723" s="203"/>
      <c r="X723" s="203"/>
      <c r="Y723" s="203"/>
      <c r="Z723" s="203"/>
      <c r="AA723" s="203"/>
      <c r="AB723" s="203"/>
    </row>
    <row r="724" spans="1:28" ht="16.5" customHeight="1">
      <c r="A724" s="203"/>
      <c r="B724" s="203"/>
      <c r="C724" s="203"/>
      <c r="D724" s="203"/>
      <c r="E724" s="203"/>
      <c r="F724" s="203"/>
      <c r="G724" s="203"/>
      <c r="H724" s="203"/>
      <c r="I724" s="230"/>
      <c r="J724" s="203"/>
      <c r="K724" s="203"/>
      <c r="L724" s="203"/>
      <c r="M724" s="203"/>
      <c r="N724" s="203"/>
      <c r="O724" s="203"/>
      <c r="P724" s="203"/>
      <c r="Q724" s="203"/>
      <c r="R724" s="203"/>
      <c r="S724" s="203"/>
      <c r="T724" s="203"/>
      <c r="U724" s="203"/>
      <c r="V724" s="203"/>
      <c r="W724" s="203"/>
      <c r="X724" s="203"/>
      <c r="Y724" s="203"/>
      <c r="Z724" s="203"/>
      <c r="AA724" s="203"/>
      <c r="AB724" s="203"/>
    </row>
    <row r="725" spans="1:28" ht="16.5" customHeight="1">
      <c r="A725" s="203"/>
      <c r="B725" s="203"/>
      <c r="C725" s="203"/>
      <c r="D725" s="203"/>
      <c r="E725" s="203"/>
      <c r="F725" s="203"/>
      <c r="G725" s="203"/>
      <c r="H725" s="203"/>
      <c r="I725" s="230"/>
      <c r="J725" s="203"/>
      <c r="K725" s="203"/>
      <c r="L725" s="203"/>
      <c r="M725" s="203"/>
      <c r="N725" s="203"/>
      <c r="O725" s="203"/>
      <c r="P725" s="203"/>
      <c r="Q725" s="203"/>
      <c r="R725" s="203"/>
      <c r="S725" s="203"/>
      <c r="T725" s="203"/>
      <c r="U725" s="203"/>
      <c r="V725" s="203"/>
      <c r="W725" s="203"/>
      <c r="X725" s="203"/>
      <c r="Y725" s="203"/>
      <c r="Z725" s="203"/>
      <c r="AA725" s="203"/>
      <c r="AB725" s="203"/>
    </row>
    <row r="726" spans="1:28" ht="16.5" customHeight="1">
      <c r="A726" s="203"/>
      <c r="B726" s="203"/>
      <c r="C726" s="203"/>
      <c r="D726" s="203"/>
      <c r="E726" s="203"/>
      <c r="F726" s="203"/>
      <c r="G726" s="203"/>
      <c r="H726" s="203"/>
      <c r="I726" s="230"/>
      <c r="J726" s="203"/>
      <c r="K726" s="203"/>
      <c r="L726" s="203"/>
      <c r="M726" s="203"/>
      <c r="N726" s="203"/>
      <c r="O726" s="203"/>
      <c r="P726" s="203"/>
      <c r="Q726" s="203"/>
      <c r="R726" s="203"/>
      <c r="S726" s="203"/>
      <c r="T726" s="203"/>
      <c r="U726" s="203"/>
      <c r="V726" s="203"/>
      <c r="W726" s="203"/>
      <c r="X726" s="203"/>
      <c r="Y726" s="203"/>
      <c r="Z726" s="203"/>
      <c r="AA726" s="203"/>
      <c r="AB726" s="203"/>
    </row>
    <row r="727" spans="1:28" ht="16.5" customHeight="1">
      <c r="A727" s="203"/>
      <c r="B727" s="203"/>
      <c r="C727" s="203"/>
      <c r="D727" s="203"/>
      <c r="E727" s="203"/>
      <c r="F727" s="203"/>
      <c r="G727" s="203"/>
      <c r="H727" s="203"/>
      <c r="I727" s="230"/>
      <c r="J727" s="203"/>
      <c r="K727" s="203"/>
      <c r="L727" s="203"/>
      <c r="M727" s="203"/>
      <c r="N727" s="203"/>
      <c r="O727" s="203"/>
      <c r="P727" s="203"/>
      <c r="Q727" s="203"/>
      <c r="R727" s="203"/>
      <c r="S727" s="203"/>
      <c r="T727" s="203"/>
      <c r="U727" s="203"/>
      <c r="V727" s="203"/>
      <c r="W727" s="203"/>
      <c r="X727" s="203"/>
      <c r="Y727" s="203"/>
      <c r="Z727" s="203"/>
      <c r="AA727" s="203"/>
      <c r="AB727" s="203"/>
    </row>
    <row r="728" spans="1:28" ht="16.5" customHeight="1">
      <c r="A728" s="203"/>
      <c r="B728" s="203"/>
      <c r="C728" s="203"/>
      <c r="D728" s="203"/>
      <c r="E728" s="203"/>
      <c r="F728" s="203"/>
      <c r="G728" s="203"/>
      <c r="H728" s="203"/>
      <c r="I728" s="230"/>
      <c r="J728" s="203"/>
      <c r="K728" s="203"/>
      <c r="L728" s="203"/>
      <c r="M728" s="203"/>
      <c r="N728" s="203"/>
      <c r="O728" s="203"/>
      <c r="P728" s="203"/>
      <c r="Q728" s="203"/>
      <c r="R728" s="203"/>
      <c r="S728" s="203"/>
      <c r="T728" s="203"/>
      <c r="U728" s="203"/>
      <c r="V728" s="203"/>
      <c r="W728" s="203"/>
      <c r="X728" s="203"/>
      <c r="Y728" s="203"/>
      <c r="Z728" s="203"/>
      <c r="AA728" s="203"/>
      <c r="AB728" s="203"/>
    </row>
    <row r="729" spans="1:28" ht="16.5" customHeight="1">
      <c r="A729" s="203"/>
      <c r="B729" s="203"/>
      <c r="C729" s="203"/>
      <c r="D729" s="203"/>
      <c r="E729" s="203"/>
      <c r="F729" s="203"/>
      <c r="G729" s="203"/>
      <c r="H729" s="203"/>
      <c r="I729" s="230"/>
      <c r="J729" s="203"/>
      <c r="K729" s="203"/>
      <c r="L729" s="203"/>
      <c r="M729" s="203"/>
      <c r="N729" s="203"/>
      <c r="O729" s="203"/>
      <c r="P729" s="203"/>
      <c r="Q729" s="203"/>
      <c r="R729" s="203"/>
      <c r="S729" s="203"/>
      <c r="T729" s="203"/>
      <c r="U729" s="203"/>
      <c r="V729" s="203"/>
      <c r="W729" s="203"/>
      <c r="X729" s="203"/>
      <c r="Y729" s="203"/>
      <c r="Z729" s="203"/>
      <c r="AA729" s="203"/>
      <c r="AB729" s="203"/>
    </row>
    <row r="730" spans="1:28" ht="16.5" customHeight="1">
      <c r="A730" s="203"/>
      <c r="B730" s="203"/>
      <c r="C730" s="203"/>
      <c r="D730" s="203"/>
      <c r="E730" s="203"/>
      <c r="F730" s="203"/>
      <c r="G730" s="203"/>
      <c r="H730" s="203"/>
      <c r="I730" s="230"/>
      <c r="J730" s="203"/>
      <c r="K730" s="203"/>
      <c r="L730" s="203"/>
      <c r="M730" s="203"/>
      <c r="N730" s="203"/>
      <c r="O730" s="203"/>
      <c r="P730" s="203"/>
      <c r="Q730" s="203"/>
      <c r="R730" s="203"/>
      <c r="S730" s="203"/>
      <c r="T730" s="203"/>
      <c r="U730" s="203"/>
      <c r="V730" s="203"/>
      <c r="W730" s="203"/>
      <c r="X730" s="203"/>
      <c r="Y730" s="203"/>
      <c r="Z730" s="203"/>
      <c r="AA730" s="203"/>
      <c r="AB730" s="203"/>
    </row>
    <row r="731" spans="1:28" ht="16.5" customHeight="1">
      <c r="A731" s="203"/>
      <c r="B731" s="203"/>
      <c r="C731" s="203"/>
      <c r="D731" s="203"/>
      <c r="E731" s="203"/>
      <c r="F731" s="203"/>
      <c r="G731" s="203"/>
      <c r="H731" s="203"/>
      <c r="I731" s="230"/>
      <c r="J731" s="203"/>
      <c r="K731" s="203"/>
      <c r="L731" s="203"/>
      <c r="M731" s="203"/>
      <c r="N731" s="203"/>
      <c r="O731" s="203"/>
      <c r="P731" s="203"/>
      <c r="Q731" s="203"/>
      <c r="R731" s="203"/>
      <c r="S731" s="203"/>
      <c r="T731" s="203"/>
      <c r="U731" s="203"/>
      <c r="V731" s="203"/>
      <c r="W731" s="203"/>
      <c r="X731" s="203"/>
      <c r="Y731" s="203"/>
      <c r="Z731" s="203"/>
      <c r="AA731" s="203"/>
      <c r="AB731" s="203"/>
    </row>
    <row r="732" spans="1:28" ht="16.5" customHeight="1">
      <c r="A732" s="203"/>
      <c r="B732" s="203"/>
      <c r="C732" s="203"/>
      <c r="D732" s="203"/>
      <c r="E732" s="203"/>
      <c r="F732" s="203"/>
      <c r="G732" s="203"/>
      <c r="H732" s="203"/>
      <c r="I732" s="230"/>
      <c r="J732" s="203"/>
      <c r="K732" s="203"/>
      <c r="L732" s="203"/>
      <c r="M732" s="203"/>
      <c r="N732" s="203"/>
      <c r="O732" s="203"/>
      <c r="P732" s="203"/>
      <c r="Q732" s="203"/>
      <c r="R732" s="203"/>
      <c r="S732" s="203"/>
      <c r="T732" s="203"/>
      <c r="U732" s="203"/>
      <c r="V732" s="203"/>
      <c r="W732" s="203"/>
      <c r="X732" s="203"/>
      <c r="Y732" s="203"/>
      <c r="Z732" s="203"/>
      <c r="AA732" s="203"/>
      <c r="AB732" s="203"/>
    </row>
    <row r="733" spans="1:28" ht="16.5" customHeight="1">
      <c r="A733" s="203"/>
      <c r="B733" s="203"/>
      <c r="C733" s="203"/>
      <c r="D733" s="203"/>
      <c r="E733" s="203"/>
      <c r="F733" s="203"/>
      <c r="G733" s="203"/>
      <c r="H733" s="203"/>
      <c r="I733" s="230"/>
      <c r="J733" s="203"/>
      <c r="K733" s="203"/>
      <c r="L733" s="203"/>
      <c r="M733" s="203"/>
      <c r="N733" s="203"/>
      <c r="O733" s="203"/>
      <c r="P733" s="203"/>
      <c r="Q733" s="203"/>
      <c r="R733" s="203"/>
      <c r="S733" s="203"/>
      <c r="T733" s="203"/>
      <c r="U733" s="203"/>
      <c r="V733" s="203"/>
      <c r="W733" s="203"/>
      <c r="X733" s="203"/>
      <c r="Y733" s="203"/>
      <c r="Z733" s="203"/>
      <c r="AA733" s="203"/>
      <c r="AB733" s="203"/>
    </row>
    <row r="734" spans="1:28" ht="16.5" customHeight="1">
      <c r="A734" s="203"/>
      <c r="B734" s="203"/>
      <c r="C734" s="203"/>
      <c r="D734" s="203"/>
      <c r="E734" s="203"/>
      <c r="F734" s="203"/>
      <c r="G734" s="203"/>
      <c r="H734" s="203"/>
      <c r="I734" s="230"/>
      <c r="J734" s="203"/>
      <c r="K734" s="203"/>
      <c r="L734" s="203"/>
      <c r="M734" s="203"/>
      <c r="N734" s="203"/>
      <c r="O734" s="203"/>
      <c r="P734" s="203"/>
      <c r="Q734" s="203"/>
      <c r="R734" s="203"/>
      <c r="S734" s="203"/>
      <c r="T734" s="203"/>
      <c r="U734" s="203"/>
      <c r="V734" s="203"/>
      <c r="W734" s="203"/>
      <c r="X734" s="203"/>
      <c r="Y734" s="203"/>
      <c r="Z734" s="203"/>
      <c r="AA734" s="203"/>
      <c r="AB734" s="203"/>
    </row>
    <row r="735" spans="1:28" ht="16.5" customHeight="1">
      <c r="A735" s="203"/>
      <c r="B735" s="203"/>
      <c r="C735" s="203"/>
      <c r="D735" s="203"/>
      <c r="E735" s="203"/>
      <c r="F735" s="203"/>
      <c r="G735" s="203"/>
      <c r="H735" s="203"/>
      <c r="I735" s="230"/>
      <c r="J735" s="203"/>
      <c r="K735" s="203"/>
      <c r="L735" s="203"/>
      <c r="M735" s="203"/>
      <c r="N735" s="203"/>
      <c r="O735" s="203"/>
      <c r="P735" s="203"/>
      <c r="Q735" s="203"/>
      <c r="R735" s="203"/>
      <c r="S735" s="203"/>
      <c r="T735" s="203"/>
      <c r="U735" s="203"/>
      <c r="V735" s="203"/>
      <c r="W735" s="203"/>
      <c r="X735" s="203"/>
      <c r="Y735" s="203"/>
      <c r="Z735" s="203"/>
      <c r="AA735" s="203"/>
      <c r="AB735" s="203"/>
    </row>
    <row r="736" spans="1:28" ht="16.5" customHeight="1">
      <c r="A736" s="203"/>
      <c r="B736" s="203"/>
      <c r="C736" s="203"/>
      <c r="D736" s="203"/>
      <c r="E736" s="203"/>
      <c r="F736" s="203"/>
      <c r="G736" s="203"/>
      <c r="H736" s="203"/>
      <c r="I736" s="230"/>
      <c r="J736" s="203"/>
      <c r="K736" s="203"/>
      <c r="L736" s="203"/>
      <c r="M736" s="203"/>
      <c r="N736" s="203"/>
      <c r="O736" s="203"/>
      <c r="P736" s="203"/>
      <c r="Q736" s="203"/>
      <c r="R736" s="203"/>
      <c r="S736" s="203"/>
      <c r="T736" s="203"/>
      <c r="U736" s="203"/>
      <c r="V736" s="203"/>
      <c r="W736" s="203"/>
      <c r="X736" s="203"/>
      <c r="Y736" s="203"/>
      <c r="Z736" s="203"/>
      <c r="AA736" s="203"/>
      <c r="AB736" s="203"/>
    </row>
    <row r="737" spans="1:28" ht="16.5" customHeight="1">
      <c r="A737" s="203"/>
      <c r="B737" s="203"/>
      <c r="C737" s="203"/>
      <c r="D737" s="203"/>
      <c r="E737" s="203"/>
      <c r="F737" s="203"/>
      <c r="G737" s="203"/>
      <c r="H737" s="203"/>
      <c r="I737" s="230"/>
      <c r="J737" s="203"/>
      <c r="K737" s="203"/>
      <c r="L737" s="203"/>
      <c r="M737" s="203"/>
      <c r="N737" s="203"/>
      <c r="O737" s="203"/>
      <c r="P737" s="203"/>
      <c r="Q737" s="203"/>
      <c r="R737" s="203"/>
      <c r="S737" s="203"/>
      <c r="T737" s="203"/>
      <c r="U737" s="203"/>
      <c r="V737" s="203"/>
      <c r="W737" s="203"/>
      <c r="X737" s="203"/>
      <c r="Y737" s="203"/>
      <c r="Z737" s="203"/>
      <c r="AA737" s="203"/>
      <c r="AB737" s="203"/>
    </row>
    <row r="738" spans="1:28" ht="16.5" customHeight="1">
      <c r="A738" s="203"/>
      <c r="B738" s="203"/>
      <c r="C738" s="203"/>
      <c r="D738" s="203"/>
      <c r="E738" s="203"/>
      <c r="F738" s="203"/>
      <c r="G738" s="203"/>
      <c r="H738" s="203"/>
      <c r="I738" s="230"/>
      <c r="J738" s="203"/>
      <c r="K738" s="203"/>
      <c r="L738" s="203"/>
      <c r="M738" s="203"/>
      <c r="N738" s="203"/>
      <c r="O738" s="203"/>
      <c r="P738" s="203"/>
      <c r="Q738" s="203"/>
      <c r="R738" s="203"/>
      <c r="S738" s="203"/>
      <c r="T738" s="203"/>
      <c r="U738" s="203"/>
      <c r="V738" s="203"/>
      <c r="W738" s="203"/>
      <c r="X738" s="203"/>
      <c r="Y738" s="203"/>
      <c r="Z738" s="203"/>
      <c r="AA738" s="203"/>
      <c r="AB738" s="203"/>
    </row>
    <row r="739" spans="1:28" ht="16.5" customHeight="1">
      <c r="A739" s="203"/>
      <c r="B739" s="203"/>
      <c r="C739" s="203"/>
      <c r="D739" s="203"/>
      <c r="E739" s="203"/>
      <c r="F739" s="203"/>
      <c r="G739" s="203"/>
      <c r="H739" s="203"/>
      <c r="I739" s="230"/>
      <c r="J739" s="203"/>
      <c r="K739" s="203"/>
      <c r="L739" s="203"/>
      <c r="M739" s="203"/>
      <c r="N739" s="203"/>
      <c r="O739" s="203"/>
      <c r="P739" s="203"/>
      <c r="Q739" s="203"/>
      <c r="R739" s="203"/>
      <c r="S739" s="203"/>
      <c r="T739" s="203"/>
      <c r="U739" s="203"/>
      <c r="V739" s="203"/>
      <c r="W739" s="203"/>
      <c r="X739" s="203"/>
      <c r="Y739" s="203"/>
      <c r="Z739" s="203"/>
      <c r="AA739" s="203"/>
      <c r="AB739" s="203"/>
    </row>
    <row r="740" spans="1:28" ht="16.5" customHeight="1">
      <c r="A740" s="203"/>
      <c r="B740" s="203"/>
      <c r="C740" s="203"/>
      <c r="D740" s="203"/>
      <c r="E740" s="203"/>
      <c r="F740" s="203"/>
      <c r="G740" s="203"/>
      <c r="H740" s="203"/>
      <c r="I740" s="230"/>
      <c r="J740" s="203"/>
      <c r="K740" s="203"/>
      <c r="L740" s="203"/>
      <c r="M740" s="203"/>
      <c r="N740" s="203"/>
      <c r="O740" s="203"/>
      <c r="P740" s="203"/>
      <c r="Q740" s="203"/>
      <c r="R740" s="203"/>
      <c r="S740" s="203"/>
      <c r="T740" s="203"/>
      <c r="U740" s="203"/>
      <c r="V740" s="203"/>
      <c r="W740" s="203"/>
      <c r="X740" s="203"/>
      <c r="Y740" s="203"/>
      <c r="Z740" s="203"/>
      <c r="AA740" s="203"/>
      <c r="AB740" s="203"/>
    </row>
    <row r="741" spans="1:28" ht="16.5" customHeight="1">
      <c r="A741" s="203"/>
      <c r="B741" s="203"/>
      <c r="C741" s="203"/>
      <c r="D741" s="203"/>
      <c r="E741" s="203"/>
      <c r="F741" s="203"/>
      <c r="G741" s="203"/>
      <c r="H741" s="203"/>
      <c r="I741" s="230"/>
      <c r="J741" s="203"/>
      <c r="K741" s="203"/>
      <c r="L741" s="203"/>
      <c r="M741" s="203"/>
      <c r="N741" s="203"/>
      <c r="O741" s="203"/>
      <c r="P741" s="203"/>
      <c r="Q741" s="203"/>
      <c r="R741" s="203"/>
      <c r="S741" s="203"/>
      <c r="T741" s="203"/>
      <c r="U741" s="203"/>
      <c r="V741" s="203"/>
      <c r="W741" s="203"/>
      <c r="X741" s="203"/>
      <c r="Y741" s="203"/>
      <c r="Z741" s="203"/>
      <c r="AA741" s="203"/>
      <c r="AB741" s="203"/>
    </row>
    <row r="742" spans="1:28" ht="16.5" customHeight="1">
      <c r="A742" s="203"/>
      <c r="B742" s="203"/>
      <c r="C742" s="203"/>
      <c r="D742" s="203"/>
      <c r="E742" s="203"/>
      <c r="F742" s="203"/>
      <c r="G742" s="203"/>
      <c r="H742" s="203"/>
      <c r="I742" s="230"/>
      <c r="J742" s="203"/>
      <c r="K742" s="203"/>
      <c r="L742" s="203"/>
      <c r="M742" s="203"/>
      <c r="N742" s="203"/>
      <c r="O742" s="203"/>
      <c r="P742" s="203"/>
      <c r="Q742" s="203"/>
      <c r="R742" s="203"/>
      <c r="S742" s="203"/>
      <c r="T742" s="203"/>
      <c r="U742" s="203"/>
      <c r="V742" s="203"/>
      <c r="W742" s="203"/>
      <c r="X742" s="203"/>
      <c r="Y742" s="203"/>
      <c r="Z742" s="203"/>
      <c r="AA742" s="203"/>
      <c r="AB742" s="203"/>
    </row>
    <row r="743" spans="1:28" ht="16.5" customHeight="1">
      <c r="A743" s="203"/>
      <c r="B743" s="203"/>
      <c r="C743" s="203"/>
      <c r="D743" s="203"/>
      <c r="E743" s="203"/>
      <c r="F743" s="203"/>
      <c r="G743" s="203"/>
      <c r="H743" s="203"/>
      <c r="I743" s="230"/>
      <c r="J743" s="203"/>
      <c r="K743" s="203"/>
      <c r="L743" s="203"/>
      <c r="M743" s="203"/>
      <c r="N743" s="203"/>
      <c r="O743" s="203"/>
      <c r="P743" s="203"/>
      <c r="Q743" s="203"/>
      <c r="R743" s="203"/>
      <c r="S743" s="203"/>
      <c r="T743" s="203"/>
      <c r="U743" s="203"/>
      <c r="V743" s="203"/>
      <c r="W743" s="203"/>
      <c r="X743" s="203"/>
      <c r="Y743" s="203"/>
      <c r="Z743" s="203"/>
      <c r="AA743" s="203"/>
      <c r="AB743" s="203"/>
    </row>
    <row r="744" spans="1:28" ht="16.5" customHeight="1">
      <c r="A744" s="203"/>
      <c r="B744" s="203"/>
      <c r="C744" s="203"/>
      <c r="D744" s="203"/>
      <c r="E744" s="203"/>
      <c r="F744" s="203"/>
      <c r="G744" s="203"/>
      <c r="H744" s="203"/>
      <c r="I744" s="230"/>
      <c r="J744" s="203"/>
      <c r="K744" s="203"/>
      <c r="L744" s="203"/>
      <c r="M744" s="203"/>
      <c r="N744" s="203"/>
      <c r="O744" s="203"/>
      <c r="P744" s="203"/>
      <c r="Q744" s="203"/>
      <c r="R744" s="203"/>
      <c r="S744" s="203"/>
      <c r="T744" s="203"/>
      <c r="U744" s="203"/>
      <c r="V744" s="203"/>
      <c r="W744" s="203"/>
      <c r="X744" s="203"/>
      <c r="Y744" s="203"/>
      <c r="Z744" s="203"/>
      <c r="AA744" s="203"/>
      <c r="AB744" s="203"/>
    </row>
    <row r="745" spans="1:28" ht="16.5" customHeight="1">
      <c r="A745" s="203"/>
      <c r="B745" s="203"/>
      <c r="C745" s="203"/>
      <c r="D745" s="203"/>
      <c r="E745" s="203"/>
      <c r="F745" s="203"/>
      <c r="G745" s="203"/>
      <c r="H745" s="203"/>
      <c r="I745" s="230"/>
      <c r="J745" s="203"/>
      <c r="K745" s="203"/>
      <c r="L745" s="203"/>
      <c r="M745" s="203"/>
      <c r="N745" s="203"/>
      <c r="O745" s="203"/>
      <c r="P745" s="203"/>
      <c r="Q745" s="203"/>
      <c r="R745" s="203"/>
      <c r="S745" s="203"/>
      <c r="T745" s="203"/>
      <c r="U745" s="203"/>
      <c r="V745" s="203"/>
      <c r="W745" s="203"/>
      <c r="X745" s="203"/>
      <c r="Y745" s="203"/>
      <c r="Z745" s="203"/>
      <c r="AA745" s="203"/>
      <c r="AB745" s="203"/>
    </row>
    <row r="746" spans="1:28" ht="16.5" customHeight="1">
      <c r="A746" s="203"/>
      <c r="B746" s="203"/>
      <c r="C746" s="203"/>
      <c r="D746" s="203"/>
      <c r="E746" s="203"/>
      <c r="F746" s="203"/>
      <c r="G746" s="203"/>
      <c r="H746" s="203"/>
      <c r="I746" s="230"/>
      <c r="J746" s="203"/>
      <c r="K746" s="203"/>
      <c r="L746" s="203"/>
      <c r="M746" s="203"/>
      <c r="N746" s="203"/>
      <c r="O746" s="203"/>
      <c r="P746" s="203"/>
      <c r="Q746" s="203"/>
      <c r="R746" s="203"/>
      <c r="S746" s="203"/>
      <c r="T746" s="203"/>
      <c r="U746" s="203"/>
      <c r="V746" s="203"/>
      <c r="W746" s="203"/>
      <c r="X746" s="203"/>
      <c r="Y746" s="203"/>
      <c r="Z746" s="203"/>
      <c r="AA746" s="203"/>
      <c r="AB746" s="203"/>
    </row>
    <row r="747" spans="1:28" ht="16.5" customHeight="1">
      <c r="A747" s="203"/>
      <c r="B747" s="203"/>
      <c r="C747" s="203"/>
      <c r="D747" s="203"/>
      <c r="E747" s="203"/>
      <c r="F747" s="203"/>
      <c r="G747" s="203"/>
      <c r="H747" s="203"/>
      <c r="I747" s="230"/>
      <c r="J747" s="203"/>
      <c r="K747" s="203"/>
      <c r="L747" s="203"/>
      <c r="M747" s="203"/>
      <c r="N747" s="203"/>
      <c r="O747" s="203"/>
      <c r="P747" s="203"/>
      <c r="Q747" s="203"/>
      <c r="R747" s="203"/>
      <c r="S747" s="203"/>
      <c r="T747" s="203"/>
      <c r="U747" s="203"/>
      <c r="V747" s="203"/>
      <c r="W747" s="203"/>
      <c r="X747" s="203"/>
      <c r="Y747" s="203"/>
      <c r="Z747" s="203"/>
      <c r="AA747" s="203"/>
      <c r="AB747" s="203"/>
    </row>
    <row r="748" spans="1:28" ht="16.5" customHeight="1">
      <c r="A748" s="203"/>
      <c r="B748" s="203"/>
      <c r="C748" s="203"/>
      <c r="D748" s="203"/>
      <c r="E748" s="203"/>
      <c r="F748" s="203"/>
      <c r="G748" s="203"/>
      <c r="H748" s="203"/>
      <c r="I748" s="230"/>
      <c r="J748" s="203"/>
      <c r="K748" s="203"/>
      <c r="L748" s="203"/>
      <c r="M748" s="203"/>
      <c r="N748" s="203"/>
      <c r="O748" s="203"/>
      <c r="P748" s="203"/>
      <c r="Q748" s="203"/>
      <c r="R748" s="203"/>
      <c r="S748" s="203"/>
      <c r="T748" s="203"/>
      <c r="U748" s="203"/>
      <c r="V748" s="203"/>
      <c r="W748" s="203"/>
      <c r="X748" s="203"/>
      <c r="Y748" s="203"/>
      <c r="Z748" s="203"/>
      <c r="AA748" s="203"/>
      <c r="AB748" s="203"/>
    </row>
    <row r="749" spans="1:28" ht="16.5" customHeight="1">
      <c r="A749" s="203"/>
      <c r="B749" s="203"/>
      <c r="C749" s="203"/>
      <c r="D749" s="203"/>
      <c r="E749" s="203"/>
      <c r="F749" s="203"/>
      <c r="G749" s="203"/>
      <c r="H749" s="203"/>
      <c r="I749" s="230"/>
      <c r="J749" s="203"/>
      <c r="K749" s="203"/>
      <c r="L749" s="203"/>
      <c r="M749" s="203"/>
      <c r="N749" s="203"/>
      <c r="O749" s="203"/>
      <c r="P749" s="203"/>
      <c r="Q749" s="203"/>
      <c r="R749" s="203"/>
      <c r="S749" s="203"/>
      <c r="T749" s="203"/>
      <c r="U749" s="203"/>
      <c r="V749" s="203"/>
      <c r="W749" s="203"/>
      <c r="X749" s="203"/>
      <c r="Y749" s="203"/>
      <c r="Z749" s="203"/>
      <c r="AA749" s="203"/>
      <c r="AB749" s="203"/>
    </row>
    <row r="750" spans="1:28" ht="16.5" customHeight="1">
      <c r="A750" s="203"/>
      <c r="B750" s="203"/>
      <c r="C750" s="203"/>
      <c r="D750" s="203"/>
      <c r="E750" s="203"/>
      <c r="F750" s="203"/>
      <c r="G750" s="203"/>
      <c r="H750" s="203"/>
      <c r="I750" s="230"/>
      <c r="J750" s="203"/>
      <c r="K750" s="203"/>
      <c r="L750" s="203"/>
      <c r="M750" s="203"/>
      <c r="N750" s="203"/>
      <c r="O750" s="203"/>
      <c r="P750" s="203"/>
      <c r="Q750" s="203"/>
      <c r="R750" s="203"/>
      <c r="S750" s="203"/>
      <c r="T750" s="203"/>
      <c r="U750" s="203"/>
      <c r="V750" s="203"/>
      <c r="W750" s="203"/>
      <c r="X750" s="203"/>
      <c r="Y750" s="203"/>
      <c r="Z750" s="203"/>
      <c r="AA750" s="203"/>
      <c r="AB750" s="203"/>
    </row>
    <row r="751" spans="1:28" ht="16.5" customHeight="1">
      <c r="A751" s="203"/>
      <c r="B751" s="203"/>
      <c r="C751" s="203"/>
      <c r="D751" s="203"/>
      <c r="E751" s="203"/>
      <c r="F751" s="203"/>
      <c r="G751" s="203"/>
      <c r="H751" s="203"/>
      <c r="I751" s="230"/>
      <c r="J751" s="203"/>
      <c r="K751" s="203"/>
      <c r="L751" s="203"/>
      <c r="M751" s="203"/>
      <c r="N751" s="203"/>
      <c r="O751" s="203"/>
      <c r="P751" s="203"/>
      <c r="Q751" s="203"/>
      <c r="R751" s="203"/>
      <c r="S751" s="203"/>
      <c r="T751" s="203"/>
      <c r="U751" s="203"/>
      <c r="V751" s="203"/>
      <c r="W751" s="203"/>
      <c r="X751" s="203"/>
      <c r="Y751" s="203"/>
      <c r="Z751" s="203"/>
      <c r="AA751" s="203"/>
      <c r="AB751" s="203"/>
    </row>
    <row r="752" spans="1:28" ht="16.5" customHeight="1">
      <c r="A752" s="203"/>
      <c r="B752" s="203"/>
      <c r="C752" s="203"/>
      <c r="D752" s="203"/>
      <c r="E752" s="203"/>
      <c r="F752" s="203"/>
      <c r="G752" s="203"/>
      <c r="H752" s="203"/>
      <c r="I752" s="230"/>
      <c r="J752" s="203"/>
      <c r="K752" s="203"/>
      <c r="L752" s="203"/>
      <c r="M752" s="203"/>
      <c r="N752" s="203"/>
      <c r="O752" s="203"/>
      <c r="P752" s="203"/>
      <c r="Q752" s="203"/>
      <c r="R752" s="203"/>
      <c r="S752" s="203"/>
      <c r="T752" s="203"/>
      <c r="U752" s="203"/>
      <c r="V752" s="203"/>
      <c r="W752" s="203"/>
      <c r="X752" s="203"/>
      <c r="Y752" s="203"/>
      <c r="Z752" s="203"/>
      <c r="AA752" s="203"/>
      <c r="AB752" s="203"/>
    </row>
    <row r="753" spans="1:28" ht="16.5" customHeight="1">
      <c r="A753" s="203"/>
      <c r="B753" s="203"/>
      <c r="C753" s="203"/>
      <c r="D753" s="203"/>
      <c r="E753" s="203"/>
      <c r="F753" s="203"/>
      <c r="G753" s="203"/>
      <c r="H753" s="203"/>
      <c r="I753" s="230"/>
      <c r="J753" s="203"/>
      <c r="K753" s="203"/>
      <c r="L753" s="203"/>
      <c r="M753" s="203"/>
      <c r="N753" s="203"/>
      <c r="O753" s="203"/>
      <c r="P753" s="203"/>
      <c r="Q753" s="203"/>
      <c r="R753" s="203"/>
      <c r="S753" s="203"/>
      <c r="T753" s="203"/>
      <c r="U753" s="203"/>
      <c r="V753" s="203"/>
      <c r="W753" s="203"/>
      <c r="X753" s="203"/>
      <c r="Y753" s="203"/>
      <c r="Z753" s="203"/>
      <c r="AA753" s="203"/>
      <c r="AB753" s="203"/>
    </row>
    <row r="754" spans="1:28" ht="16.5" customHeight="1">
      <c r="A754" s="203"/>
      <c r="B754" s="203"/>
      <c r="C754" s="203"/>
      <c r="D754" s="203"/>
      <c r="E754" s="203"/>
      <c r="F754" s="203"/>
      <c r="G754" s="203"/>
      <c r="H754" s="203"/>
      <c r="I754" s="230"/>
      <c r="J754" s="203"/>
      <c r="K754" s="203"/>
      <c r="L754" s="203"/>
      <c r="M754" s="203"/>
      <c r="N754" s="203"/>
      <c r="O754" s="203"/>
      <c r="P754" s="203"/>
      <c r="Q754" s="203"/>
      <c r="R754" s="203"/>
      <c r="S754" s="203"/>
      <c r="T754" s="203"/>
      <c r="U754" s="203"/>
      <c r="V754" s="203"/>
      <c r="W754" s="203"/>
      <c r="X754" s="203"/>
      <c r="Y754" s="203"/>
      <c r="Z754" s="203"/>
      <c r="AA754" s="203"/>
      <c r="AB754" s="203"/>
    </row>
    <row r="755" spans="1:28" ht="16.5" customHeight="1">
      <c r="A755" s="203"/>
      <c r="B755" s="203"/>
      <c r="C755" s="203"/>
      <c r="D755" s="203"/>
      <c r="E755" s="203"/>
      <c r="F755" s="203"/>
      <c r="G755" s="203"/>
      <c r="H755" s="203"/>
      <c r="I755" s="230"/>
      <c r="J755" s="203"/>
      <c r="K755" s="203"/>
      <c r="L755" s="203"/>
      <c r="M755" s="203"/>
      <c r="N755" s="203"/>
      <c r="O755" s="203"/>
      <c r="P755" s="203"/>
      <c r="Q755" s="203"/>
      <c r="R755" s="203"/>
      <c r="S755" s="203"/>
      <c r="T755" s="203"/>
      <c r="U755" s="203"/>
      <c r="V755" s="203"/>
      <c r="W755" s="203"/>
      <c r="X755" s="203"/>
      <c r="Y755" s="203"/>
      <c r="Z755" s="203"/>
      <c r="AA755" s="203"/>
      <c r="AB755" s="203"/>
    </row>
    <row r="756" spans="1:28" ht="16.5" customHeight="1">
      <c r="A756" s="203"/>
      <c r="B756" s="203"/>
      <c r="C756" s="203"/>
      <c r="D756" s="203"/>
      <c r="E756" s="203"/>
      <c r="F756" s="203"/>
      <c r="G756" s="203"/>
      <c r="H756" s="203"/>
      <c r="I756" s="230"/>
      <c r="J756" s="203"/>
      <c r="K756" s="203"/>
      <c r="L756" s="203"/>
      <c r="M756" s="203"/>
      <c r="N756" s="203"/>
      <c r="O756" s="203"/>
      <c r="P756" s="203"/>
      <c r="Q756" s="203"/>
      <c r="R756" s="203"/>
      <c r="S756" s="203"/>
      <c r="T756" s="203"/>
      <c r="U756" s="203"/>
      <c r="V756" s="203"/>
      <c r="W756" s="203"/>
      <c r="X756" s="203"/>
      <c r="Y756" s="203"/>
      <c r="Z756" s="203"/>
      <c r="AA756" s="203"/>
      <c r="AB756" s="203"/>
    </row>
    <row r="757" spans="1:28" ht="16.5" customHeight="1">
      <c r="A757" s="203"/>
      <c r="B757" s="203"/>
      <c r="C757" s="203"/>
      <c r="D757" s="203"/>
      <c r="E757" s="203"/>
      <c r="F757" s="203"/>
      <c r="G757" s="203"/>
      <c r="H757" s="203"/>
      <c r="I757" s="230"/>
      <c r="J757" s="203"/>
      <c r="K757" s="203"/>
      <c r="L757" s="203"/>
      <c r="M757" s="203"/>
      <c r="N757" s="203"/>
      <c r="O757" s="203"/>
      <c r="P757" s="203"/>
      <c r="Q757" s="203"/>
      <c r="R757" s="203"/>
      <c r="S757" s="203"/>
      <c r="T757" s="203"/>
      <c r="U757" s="203"/>
      <c r="V757" s="203"/>
      <c r="W757" s="203"/>
      <c r="X757" s="203"/>
      <c r="Y757" s="203"/>
      <c r="Z757" s="203"/>
      <c r="AA757" s="203"/>
      <c r="AB757" s="203"/>
    </row>
    <row r="758" spans="1:28" ht="16.5" customHeight="1">
      <c r="A758" s="203"/>
      <c r="B758" s="203"/>
      <c r="C758" s="203"/>
      <c r="D758" s="203"/>
      <c r="E758" s="203"/>
      <c r="F758" s="203"/>
      <c r="G758" s="203"/>
      <c r="H758" s="203"/>
      <c r="I758" s="230"/>
      <c r="J758" s="203"/>
      <c r="K758" s="203"/>
      <c r="L758" s="203"/>
      <c r="M758" s="203"/>
      <c r="N758" s="203"/>
      <c r="O758" s="203"/>
      <c r="P758" s="203"/>
      <c r="Q758" s="203"/>
      <c r="R758" s="203"/>
      <c r="S758" s="203"/>
      <c r="T758" s="203"/>
      <c r="U758" s="203"/>
      <c r="V758" s="203"/>
      <c r="W758" s="203"/>
      <c r="X758" s="203"/>
      <c r="Y758" s="203"/>
      <c r="Z758" s="203"/>
      <c r="AA758" s="203"/>
      <c r="AB758" s="203"/>
    </row>
    <row r="759" spans="1:28" ht="16.5" customHeight="1">
      <c r="A759" s="203"/>
      <c r="B759" s="203"/>
      <c r="C759" s="203"/>
      <c r="D759" s="203"/>
      <c r="E759" s="203"/>
      <c r="F759" s="203"/>
      <c r="G759" s="203"/>
      <c r="H759" s="203"/>
      <c r="I759" s="230"/>
      <c r="J759" s="203"/>
      <c r="K759" s="203"/>
      <c r="L759" s="203"/>
      <c r="M759" s="203"/>
      <c r="N759" s="203"/>
      <c r="O759" s="203"/>
      <c r="P759" s="203"/>
      <c r="Q759" s="203"/>
      <c r="R759" s="203"/>
      <c r="S759" s="203"/>
      <c r="T759" s="203"/>
      <c r="U759" s="203"/>
      <c r="V759" s="203"/>
      <c r="W759" s="203"/>
      <c r="X759" s="203"/>
      <c r="Y759" s="203"/>
      <c r="Z759" s="203"/>
      <c r="AA759" s="203"/>
      <c r="AB759" s="203"/>
    </row>
    <row r="760" spans="1:28" ht="16.5" customHeight="1">
      <c r="A760" s="203"/>
      <c r="B760" s="203"/>
      <c r="C760" s="203"/>
      <c r="D760" s="203"/>
      <c r="E760" s="203"/>
      <c r="F760" s="203"/>
      <c r="G760" s="203"/>
      <c r="H760" s="203"/>
      <c r="I760" s="230"/>
      <c r="J760" s="203"/>
      <c r="K760" s="203"/>
      <c r="L760" s="203"/>
      <c r="M760" s="203"/>
      <c r="N760" s="203"/>
      <c r="O760" s="203"/>
      <c r="P760" s="203"/>
      <c r="Q760" s="203"/>
      <c r="R760" s="203"/>
      <c r="S760" s="203"/>
      <c r="T760" s="203"/>
      <c r="U760" s="203"/>
      <c r="V760" s="203"/>
      <c r="W760" s="203"/>
      <c r="X760" s="203"/>
      <c r="Y760" s="203"/>
      <c r="Z760" s="203"/>
      <c r="AA760" s="203"/>
      <c r="AB760" s="203"/>
    </row>
    <row r="761" spans="1:28" ht="16.5" customHeight="1">
      <c r="A761" s="203"/>
      <c r="B761" s="203"/>
      <c r="C761" s="203"/>
      <c r="D761" s="203"/>
      <c r="E761" s="203"/>
      <c r="F761" s="203"/>
      <c r="G761" s="203"/>
      <c r="H761" s="203"/>
      <c r="I761" s="230"/>
      <c r="J761" s="203"/>
      <c r="K761" s="203"/>
      <c r="L761" s="203"/>
      <c r="M761" s="203"/>
      <c r="N761" s="203"/>
      <c r="O761" s="203"/>
      <c r="P761" s="203"/>
      <c r="Q761" s="203"/>
      <c r="R761" s="203"/>
      <c r="S761" s="203"/>
      <c r="T761" s="203"/>
      <c r="U761" s="203"/>
      <c r="V761" s="203"/>
      <c r="W761" s="203"/>
      <c r="X761" s="203"/>
      <c r="Y761" s="203"/>
      <c r="Z761" s="203"/>
      <c r="AA761" s="203"/>
      <c r="AB761" s="203"/>
    </row>
    <row r="762" spans="1:28" ht="16.5" customHeight="1">
      <c r="A762" s="203"/>
      <c r="B762" s="203"/>
      <c r="C762" s="203"/>
      <c r="D762" s="203"/>
      <c r="E762" s="203"/>
      <c r="F762" s="203"/>
      <c r="G762" s="203"/>
      <c r="H762" s="203"/>
      <c r="I762" s="230"/>
      <c r="J762" s="203"/>
      <c r="K762" s="203"/>
      <c r="L762" s="203"/>
      <c r="M762" s="203"/>
      <c r="N762" s="203"/>
      <c r="O762" s="203"/>
      <c r="P762" s="203"/>
      <c r="Q762" s="203"/>
      <c r="R762" s="203"/>
      <c r="S762" s="203"/>
      <c r="T762" s="203"/>
      <c r="U762" s="203"/>
      <c r="V762" s="203"/>
      <c r="W762" s="203"/>
      <c r="X762" s="203"/>
      <c r="Y762" s="203"/>
      <c r="Z762" s="203"/>
      <c r="AA762" s="203"/>
      <c r="AB762" s="203"/>
    </row>
    <row r="763" spans="1:28" ht="16.5" customHeight="1">
      <c r="A763" s="203"/>
      <c r="B763" s="203"/>
      <c r="C763" s="203"/>
      <c r="D763" s="203"/>
      <c r="E763" s="203"/>
      <c r="F763" s="203"/>
      <c r="G763" s="203"/>
      <c r="H763" s="203"/>
      <c r="I763" s="230"/>
      <c r="J763" s="203"/>
      <c r="K763" s="203"/>
      <c r="L763" s="203"/>
      <c r="M763" s="203"/>
      <c r="N763" s="203"/>
      <c r="O763" s="203"/>
      <c r="P763" s="203"/>
      <c r="Q763" s="203"/>
      <c r="R763" s="203"/>
      <c r="S763" s="203"/>
      <c r="T763" s="203"/>
      <c r="U763" s="203"/>
      <c r="V763" s="203"/>
      <c r="W763" s="203"/>
      <c r="X763" s="203"/>
      <c r="Y763" s="203"/>
      <c r="Z763" s="203"/>
      <c r="AA763" s="203"/>
      <c r="AB763" s="203"/>
    </row>
    <row r="764" spans="1:28" ht="16.5" customHeight="1">
      <c r="A764" s="203"/>
      <c r="B764" s="203"/>
      <c r="C764" s="203"/>
      <c r="D764" s="203"/>
      <c r="E764" s="203"/>
      <c r="F764" s="203"/>
      <c r="G764" s="203"/>
      <c r="H764" s="203"/>
      <c r="I764" s="230"/>
      <c r="J764" s="203"/>
      <c r="K764" s="203"/>
      <c r="L764" s="203"/>
      <c r="M764" s="203"/>
      <c r="N764" s="203"/>
      <c r="O764" s="203"/>
      <c r="P764" s="203"/>
      <c r="Q764" s="203"/>
      <c r="R764" s="203"/>
      <c r="S764" s="203"/>
      <c r="T764" s="203"/>
      <c r="U764" s="203"/>
      <c r="V764" s="203"/>
      <c r="W764" s="203"/>
      <c r="X764" s="203"/>
      <c r="Y764" s="203"/>
      <c r="Z764" s="203"/>
      <c r="AA764" s="203"/>
      <c r="AB764" s="203"/>
    </row>
    <row r="765" spans="1:28" ht="16.5" customHeight="1">
      <c r="A765" s="203"/>
      <c r="B765" s="203"/>
      <c r="C765" s="203"/>
      <c r="D765" s="203"/>
      <c r="E765" s="203"/>
      <c r="F765" s="203"/>
      <c r="G765" s="203"/>
      <c r="H765" s="203"/>
      <c r="I765" s="230"/>
      <c r="J765" s="203"/>
      <c r="K765" s="203"/>
      <c r="L765" s="203"/>
      <c r="M765" s="203"/>
      <c r="N765" s="203"/>
      <c r="O765" s="203"/>
      <c r="P765" s="203"/>
      <c r="Q765" s="203"/>
      <c r="R765" s="203"/>
      <c r="S765" s="203"/>
      <c r="T765" s="203"/>
      <c r="U765" s="203"/>
      <c r="V765" s="203"/>
      <c r="W765" s="203"/>
      <c r="X765" s="203"/>
      <c r="Y765" s="203"/>
      <c r="Z765" s="203"/>
      <c r="AA765" s="203"/>
      <c r="AB765" s="203"/>
    </row>
    <row r="766" spans="1:28" ht="16.5" customHeight="1">
      <c r="A766" s="203"/>
      <c r="B766" s="203"/>
      <c r="C766" s="203"/>
      <c r="D766" s="203"/>
      <c r="E766" s="203"/>
      <c r="F766" s="203"/>
      <c r="G766" s="203"/>
      <c r="H766" s="203"/>
      <c r="I766" s="230"/>
      <c r="J766" s="203"/>
      <c r="K766" s="203"/>
      <c r="L766" s="203"/>
      <c r="M766" s="203"/>
      <c r="N766" s="203"/>
      <c r="O766" s="203"/>
      <c r="P766" s="203"/>
      <c r="Q766" s="203"/>
      <c r="R766" s="203"/>
      <c r="S766" s="203"/>
      <c r="T766" s="203"/>
      <c r="U766" s="203"/>
      <c r="V766" s="203"/>
      <c r="W766" s="203"/>
      <c r="X766" s="203"/>
      <c r="Y766" s="203"/>
      <c r="Z766" s="203"/>
      <c r="AA766" s="203"/>
      <c r="AB766" s="203"/>
    </row>
    <row r="767" spans="1:28" ht="16.5" customHeight="1">
      <c r="A767" s="203"/>
      <c r="B767" s="203"/>
      <c r="C767" s="203"/>
      <c r="D767" s="203"/>
      <c r="E767" s="203"/>
      <c r="F767" s="203"/>
      <c r="G767" s="203"/>
      <c r="H767" s="203"/>
      <c r="I767" s="230"/>
      <c r="J767" s="203"/>
      <c r="K767" s="203"/>
      <c r="L767" s="203"/>
      <c r="M767" s="203"/>
      <c r="N767" s="203"/>
      <c r="O767" s="203"/>
      <c r="P767" s="203"/>
      <c r="Q767" s="203"/>
      <c r="R767" s="203"/>
      <c r="S767" s="203"/>
      <c r="T767" s="203"/>
      <c r="U767" s="203"/>
      <c r="V767" s="203"/>
      <c r="W767" s="203"/>
      <c r="X767" s="203"/>
      <c r="Y767" s="203"/>
      <c r="Z767" s="203"/>
      <c r="AA767" s="203"/>
      <c r="AB767" s="203"/>
    </row>
    <row r="768" spans="1:28" ht="16.5" customHeight="1">
      <c r="A768" s="203"/>
      <c r="B768" s="203"/>
      <c r="C768" s="203"/>
      <c r="D768" s="203"/>
      <c r="E768" s="203"/>
      <c r="F768" s="203"/>
      <c r="G768" s="203"/>
      <c r="H768" s="203"/>
      <c r="I768" s="230"/>
      <c r="J768" s="203"/>
      <c r="K768" s="203"/>
      <c r="L768" s="203"/>
      <c r="M768" s="203"/>
      <c r="N768" s="203"/>
      <c r="O768" s="203"/>
      <c r="P768" s="203"/>
      <c r="Q768" s="203"/>
      <c r="R768" s="203"/>
      <c r="S768" s="203"/>
      <c r="T768" s="203"/>
      <c r="U768" s="203"/>
      <c r="V768" s="203"/>
      <c r="W768" s="203"/>
      <c r="X768" s="203"/>
      <c r="Y768" s="203"/>
      <c r="Z768" s="203"/>
      <c r="AA768" s="203"/>
      <c r="AB768" s="203"/>
    </row>
    <row r="769" spans="1:28" ht="16.5" customHeight="1">
      <c r="A769" s="203"/>
      <c r="B769" s="203"/>
      <c r="C769" s="203"/>
      <c r="D769" s="203"/>
      <c r="E769" s="203"/>
      <c r="F769" s="203"/>
      <c r="G769" s="203"/>
      <c r="H769" s="203"/>
      <c r="I769" s="230"/>
      <c r="J769" s="203"/>
      <c r="K769" s="203"/>
      <c r="L769" s="203"/>
      <c r="M769" s="203"/>
      <c r="N769" s="203"/>
      <c r="O769" s="203"/>
      <c r="P769" s="203"/>
      <c r="Q769" s="203"/>
      <c r="R769" s="203"/>
      <c r="S769" s="203"/>
      <c r="T769" s="203"/>
      <c r="U769" s="203"/>
      <c r="V769" s="203"/>
      <c r="W769" s="203"/>
      <c r="X769" s="203"/>
      <c r="Y769" s="203"/>
      <c r="Z769" s="203"/>
      <c r="AA769" s="203"/>
      <c r="AB769" s="203"/>
    </row>
    <row r="770" spans="1:28" ht="16.5" customHeight="1">
      <c r="A770" s="203"/>
      <c r="B770" s="203"/>
      <c r="C770" s="203"/>
      <c r="D770" s="203"/>
      <c r="E770" s="203"/>
      <c r="F770" s="203"/>
      <c r="G770" s="203"/>
      <c r="H770" s="203"/>
      <c r="I770" s="230"/>
      <c r="J770" s="203"/>
      <c r="K770" s="203"/>
      <c r="L770" s="203"/>
      <c r="M770" s="203"/>
      <c r="N770" s="203"/>
      <c r="O770" s="203"/>
      <c r="P770" s="203"/>
      <c r="Q770" s="203"/>
      <c r="R770" s="203"/>
      <c r="S770" s="203"/>
      <c r="T770" s="203"/>
      <c r="U770" s="203"/>
      <c r="V770" s="203"/>
      <c r="W770" s="203"/>
      <c r="X770" s="203"/>
      <c r="Y770" s="203"/>
      <c r="Z770" s="203"/>
      <c r="AA770" s="203"/>
      <c r="AB770" s="203"/>
    </row>
    <row r="771" spans="1:28" ht="16.5" customHeight="1">
      <c r="A771" s="203"/>
      <c r="B771" s="203"/>
      <c r="C771" s="203"/>
      <c r="D771" s="203"/>
      <c r="E771" s="203"/>
      <c r="F771" s="203"/>
      <c r="G771" s="203"/>
      <c r="H771" s="203"/>
      <c r="I771" s="230"/>
      <c r="J771" s="203"/>
      <c r="K771" s="203"/>
      <c r="L771" s="203"/>
      <c r="M771" s="203"/>
      <c r="N771" s="203"/>
      <c r="O771" s="203"/>
      <c r="P771" s="203"/>
      <c r="Q771" s="203"/>
      <c r="R771" s="203"/>
      <c r="S771" s="203"/>
      <c r="T771" s="203"/>
      <c r="U771" s="203"/>
      <c r="V771" s="203"/>
      <c r="W771" s="203"/>
      <c r="X771" s="203"/>
      <c r="Y771" s="203"/>
      <c r="Z771" s="203"/>
      <c r="AA771" s="203"/>
      <c r="AB771" s="203"/>
    </row>
    <row r="772" spans="1:28" ht="16.5" customHeight="1">
      <c r="A772" s="203"/>
      <c r="B772" s="203"/>
      <c r="C772" s="203"/>
      <c r="D772" s="203"/>
      <c r="E772" s="203"/>
      <c r="F772" s="203"/>
      <c r="G772" s="203"/>
      <c r="H772" s="203"/>
      <c r="I772" s="230"/>
      <c r="J772" s="203"/>
      <c r="K772" s="203"/>
      <c r="L772" s="203"/>
      <c r="M772" s="203"/>
      <c r="N772" s="203"/>
      <c r="O772" s="203"/>
      <c r="P772" s="203"/>
      <c r="Q772" s="203"/>
      <c r="R772" s="203"/>
      <c r="S772" s="203"/>
      <c r="T772" s="203"/>
      <c r="U772" s="203"/>
      <c r="V772" s="203"/>
      <c r="W772" s="203"/>
      <c r="X772" s="203"/>
      <c r="Y772" s="203"/>
      <c r="Z772" s="203"/>
      <c r="AA772" s="203"/>
      <c r="AB772" s="203"/>
    </row>
    <row r="773" spans="1:28" ht="16.5" customHeight="1">
      <c r="A773" s="203"/>
      <c r="B773" s="203"/>
      <c r="C773" s="203"/>
      <c r="D773" s="203"/>
      <c r="E773" s="203"/>
      <c r="F773" s="203"/>
      <c r="G773" s="203"/>
      <c r="H773" s="203"/>
      <c r="I773" s="230"/>
      <c r="J773" s="203"/>
      <c r="K773" s="203"/>
      <c r="L773" s="203"/>
      <c r="M773" s="203"/>
      <c r="N773" s="203"/>
      <c r="O773" s="203"/>
      <c r="P773" s="203"/>
      <c r="Q773" s="203"/>
      <c r="R773" s="203"/>
      <c r="S773" s="203"/>
      <c r="T773" s="203"/>
      <c r="U773" s="203"/>
      <c r="V773" s="203"/>
      <c r="W773" s="203"/>
      <c r="X773" s="203"/>
      <c r="Y773" s="203"/>
      <c r="Z773" s="203"/>
      <c r="AA773" s="203"/>
      <c r="AB773" s="203"/>
    </row>
    <row r="774" spans="1:28" ht="16.5" customHeight="1">
      <c r="A774" s="203"/>
      <c r="B774" s="203"/>
      <c r="C774" s="203"/>
      <c r="D774" s="203"/>
      <c r="E774" s="203"/>
      <c r="F774" s="203"/>
      <c r="G774" s="203"/>
      <c r="H774" s="203"/>
      <c r="I774" s="230"/>
      <c r="J774" s="203"/>
      <c r="K774" s="203"/>
      <c r="L774" s="203"/>
      <c r="M774" s="203"/>
      <c r="N774" s="203"/>
      <c r="O774" s="203"/>
      <c r="P774" s="203"/>
      <c r="Q774" s="203"/>
      <c r="R774" s="203"/>
      <c r="S774" s="203"/>
      <c r="T774" s="203"/>
      <c r="U774" s="203"/>
      <c r="V774" s="203"/>
      <c r="W774" s="203"/>
      <c r="X774" s="203"/>
      <c r="Y774" s="203"/>
      <c r="Z774" s="203"/>
      <c r="AA774" s="203"/>
      <c r="AB774" s="203"/>
    </row>
    <row r="775" spans="1:28" ht="16.5" customHeight="1">
      <c r="A775" s="203"/>
      <c r="B775" s="203"/>
      <c r="C775" s="203"/>
      <c r="D775" s="203"/>
      <c r="E775" s="203"/>
      <c r="F775" s="203"/>
      <c r="G775" s="203"/>
      <c r="H775" s="203"/>
      <c r="I775" s="230"/>
      <c r="J775" s="203"/>
      <c r="K775" s="203"/>
      <c r="L775" s="203"/>
      <c r="M775" s="203"/>
      <c r="N775" s="203"/>
      <c r="O775" s="203"/>
      <c r="P775" s="203"/>
      <c r="Q775" s="203"/>
      <c r="R775" s="203"/>
      <c r="S775" s="203"/>
      <c r="T775" s="203"/>
      <c r="U775" s="203"/>
      <c r="V775" s="203"/>
      <c r="W775" s="203"/>
      <c r="X775" s="203"/>
      <c r="Y775" s="203"/>
      <c r="Z775" s="203"/>
      <c r="AA775" s="203"/>
      <c r="AB775" s="203"/>
    </row>
    <row r="776" spans="1:28" ht="16.5" customHeight="1">
      <c r="A776" s="203"/>
      <c r="B776" s="203"/>
      <c r="C776" s="203"/>
      <c r="D776" s="203"/>
      <c r="E776" s="203"/>
      <c r="F776" s="203"/>
      <c r="G776" s="203"/>
      <c r="H776" s="203"/>
      <c r="I776" s="230"/>
      <c r="J776" s="203"/>
      <c r="K776" s="203"/>
      <c r="L776" s="203"/>
      <c r="M776" s="203"/>
      <c r="N776" s="203"/>
      <c r="O776" s="203"/>
      <c r="P776" s="203"/>
      <c r="Q776" s="203"/>
      <c r="R776" s="203"/>
      <c r="S776" s="203"/>
      <c r="T776" s="203"/>
      <c r="U776" s="203"/>
      <c r="V776" s="203"/>
      <c r="W776" s="203"/>
      <c r="X776" s="203"/>
      <c r="Y776" s="203"/>
      <c r="Z776" s="203"/>
      <c r="AA776" s="203"/>
      <c r="AB776" s="203"/>
    </row>
    <row r="777" spans="1:28" ht="16.5" customHeight="1">
      <c r="A777" s="203"/>
      <c r="B777" s="203"/>
      <c r="C777" s="203"/>
      <c r="D777" s="203"/>
      <c r="E777" s="203"/>
      <c r="F777" s="203"/>
      <c r="G777" s="203"/>
      <c r="H777" s="203"/>
      <c r="I777" s="230"/>
      <c r="J777" s="203"/>
      <c r="K777" s="203"/>
      <c r="L777" s="203"/>
      <c r="M777" s="203"/>
      <c r="N777" s="203"/>
      <c r="O777" s="203"/>
      <c r="P777" s="203"/>
      <c r="Q777" s="203"/>
      <c r="R777" s="203"/>
      <c r="S777" s="203"/>
      <c r="T777" s="203"/>
      <c r="U777" s="203"/>
      <c r="V777" s="203"/>
      <c r="W777" s="203"/>
      <c r="X777" s="203"/>
      <c r="Y777" s="203"/>
      <c r="Z777" s="203"/>
      <c r="AA777" s="203"/>
      <c r="AB777" s="203"/>
    </row>
    <row r="778" spans="1:28" ht="16.5" customHeight="1">
      <c r="A778" s="203"/>
      <c r="B778" s="203"/>
      <c r="C778" s="203"/>
      <c r="D778" s="203"/>
      <c r="E778" s="203"/>
      <c r="F778" s="203"/>
      <c r="G778" s="203"/>
      <c r="H778" s="203"/>
      <c r="I778" s="230"/>
      <c r="J778" s="203"/>
      <c r="K778" s="203"/>
      <c r="L778" s="203"/>
      <c r="M778" s="203"/>
      <c r="N778" s="203"/>
      <c r="O778" s="203"/>
      <c r="P778" s="203"/>
      <c r="Q778" s="203"/>
      <c r="R778" s="203"/>
      <c r="S778" s="203"/>
      <c r="T778" s="203"/>
      <c r="U778" s="203"/>
      <c r="V778" s="203"/>
      <c r="W778" s="203"/>
      <c r="X778" s="203"/>
      <c r="Y778" s="203"/>
      <c r="Z778" s="203"/>
      <c r="AA778" s="203"/>
      <c r="AB778" s="203"/>
    </row>
    <row r="779" spans="1:28" ht="16.5" customHeight="1">
      <c r="A779" s="203"/>
      <c r="B779" s="203"/>
      <c r="C779" s="203"/>
      <c r="D779" s="203"/>
      <c r="E779" s="203"/>
      <c r="F779" s="203"/>
      <c r="G779" s="203"/>
      <c r="H779" s="203"/>
      <c r="I779" s="230"/>
      <c r="J779" s="203"/>
      <c r="K779" s="203"/>
      <c r="L779" s="203"/>
      <c r="M779" s="203"/>
      <c r="N779" s="203"/>
      <c r="O779" s="203"/>
      <c r="P779" s="203"/>
      <c r="Q779" s="203"/>
      <c r="R779" s="203"/>
      <c r="S779" s="203"/>
      <c r="T779" s="203"/>
      <c r="U779" s="203"/>
      <c r="V779" s="203"/>
      <c r="W779" s="203"/>
      <c r="X779" s="203"/>
      <c r="Y779" s="203"/>
      <c r="Z779" s="203"/>
      <c r="AA779" s="203"/>
      <c r="AB779" s="203"/>
    </row>
    <row r="780" spans="1:28" ht="16.5" customHeight="1">
      <c r="A780" s="203"/>
      <c r="B780" s="203"/>
      <c r="C780" s="203"/>
      <c r="D780" s="203"/>
      <c r="E780" s="203"/>
      <c r="F780" s="203"/>
      <c r="G780" s="203"/>
      <c r="H780" s="203"/>
      <c r="I780" s="230"/>
      <c r="J780" s="203"/>
      <c r="K780" s="203"/>
      <c r="L780" s="203"/>
      <c r="M780" s="203"/>
      <c r="N780" s="203"/>
      <c r="O780" s="203"/>
      <c r="P780" s="203"/>
      <c r="Q780" s="203"/>
      <c r="R780" s="203"/>
      <c r="S780" s="203"/>
      <c r="T780" s="203"/>
      <c r="U780" s="203"/>
      <c r="V780" s="203"/>
      <c r="W780" s="203"/>
      <c r="X780" s="203"/>
      <c r="Y780" s="203"/>
      <c r="Z780" s="203"/>
      <c r="AA780" s="203"/>
      <c r="AB780" s="203"/>
    </row>
    <row r="781" spans="1:28" ht="16.5" customHeight="1">
      <c r="A781" s="203"/>
      <c r="B781" s="203"/>
      <c r="C781" s="203"/>
      <c r="D781" s="203"/>
      <c r="E781" s="203"/>
      <c r="F781" s="203"/>
      <c r="G781" s="203"/>
      <c r="H781" s="203"/>
      <c r="I781" s="230"/>
      <c r="J781" s="203"/>
      <c r="K781" s="203"/>
      <c r="L781" s="203"/>
      <c r="M781" s="203"/>
      <c r="N781" s="203"/>
      <c r="O781" s="203"/>
      <c r="P781" s="203"/>
      <c r="Q781" s="203"/>
      <c r="R781" s="203"/>
      <c r="S781" s="203"/>
      <c r="T781" s="203"/>
      <c r="U781" s="203"/>
      <c r="V781" s="203"/>
      <c r="W781" s="203"/>
      <c r="X781" s="203"/>
      <c r="Y781" s="203"/>
      <c r="Z781" s="203"/>
      <c r="AA781" s="203"/>
      <c r="AB781" s="203"/>
    </row>
    <row r="782" spans="1:28" ht="16.5" customHeight="1">
      <c r="A782" s="203"/>
      <c r="B782" s="203"/>
      <c r="C782" s="203"/>
      <c r="D782" s="203"/>
      <c r="E782" s="203"/>
      <c r="F782" s="203"/>
      <c r="G782" s="203"/>
      <c r="H782" s="203"/>
      <c r="I782" s="230"/>
      <c r="J782" s="203"/>
      <c r="K782" s="203"/>
      <c r="L782" s="203"/>
      <c r="M782" s="203"/>
      <c r="N782" s="203"/>
      <c r="O782" s="203"/>
      <c r="P782" s="203"/>
      <c r="Q782" s="203"/>
      <c r="R782" s="203"/>
      <c r="S782" s="203"/>
      <c r="T782" s="203"/>
      <c r="U782" s="203"/>
      <c r="V782" s="203"/>
      <c r="W782" s="203"/>
      <c r="X782" s="203"/>
      <c r="Y782" s="203"/>
      <c r="Z782" s="203"/>
      <c r="AA782" s="203"/>
      <c r="AB782" s="203"/>
    </row>
    <row r="783" spans="1:28" ht="16.5" customHeight="1">
      <c r="A783" s="203"/>
      <c r="B783" s="203"/>
      <c r="C783" s="203"/>
      <c r="D783" s="203"/>
      <c r="E783" s="203"/>
      <c r="F783" s="203"/>
      <c r="G783" s="203"/>
      <c r="H783" s="203"/>
      <c r="I783" s="230"/>
      <c r="J783" s="203"/>
      <c r="K783" s="203"/>
      <c r="L783" s="203"/>
      <c r="M783" s="203"/>
      <c r="N783" s="203"/>
      <c r="O783" s="203"/>
      <c r="P783" s="203"/>
      <c r="Q783" s="203"/>
      <c r="R783" s="203"/>
      <c r="S783" s="203"/>
      <c r="T783" s="203"/>
      <c r="U783" s="203"/>
      <c r="V783" s="203"/>
      <c r="W783" s="203"/>
      <c r="X783" s="203"/>
      <c r="Y783" s="203"/>
      <c r="Z783" s="203"/>
      <c r="AA783" s="203"/>
      <c r="AB783" s="203"/>
    </row>
    <row r="784" spans="1:28" ht="16.5" customHeight="1">
      <c r="A784" s="203"/>
      <c r="B784" s="203"/>
      <c r="C784" s="203"/>
      <c r="D784" s="203"/>
      <c r="E784" s="203"/>
      <c r="F784" s="203"/>
      <c r="G784" s="203"/>
      <c r="H784" s="203"/>
      <c r="I784" s="230"/>
      <c r="J784" s="203"/>
      <c r="K784" s="203"/>
      <c r="L784" s="203"/>
      <c r="M784" s="203"/>
      <c r="N784" s="203"/>
      <c r="O784" s="203"/>
      <c r="P784" s="203"/>
      <c r="Q784" s="203"/>
      <c r="R784" s="203"/>
      <c r="S784" s="203"/>
      <c r="T784" s="203"/>
      <c r="U784" s="203"/>
      <c r="V784" s="203"/>
      <c r="W784" s="203"/>
      <c r="X784" s="203"/>
      <c r="Y784" s="203"/>
      <c r="Z784" s="203"/>
      <c r="AA784" s="203"/>
      <c r="AB784" s="203"/>
    </row>
    <row r="785" spans="1:28" ht="16.5" customHeight="1">
      <c r="A785" s="203"/>
      <c r="B785" s="203"/>
      <c r="C785" s="203"/>
      <c r="D785" s="203"/>
      <c r="E785" s="203"/>
      <c r="F785" s="203"/>
      <c r="G785" s="203"/>
      <c r="H785" s="203"/>
      <c r="I785" s="230"/>
      <c r="J785" s="203"/>
      <c r="K785" s="203"/>
      <c r="L785" s="203"/>
      <c r="M785" s="203"/>
      <c r="N785" s="203"/>
      <c r="O785" s="203"/>
      <c r="P785" s="203"/>
      <c r="Q785" s="203"/>
      <c r="R785" s="203"/>
      <c r="S785" s="203"/>
      <c r="T785" s="203"/>
      <c r="U785" s="203"/>
      <c r="V785" s="203"/>
      <c r="W785" s="203"/>
      <c r="X785" s="203"/>
      <c r="Y785" s="203"/>
      <c r="Z785" s="203"/>
      <c r="AA785" s="203"/>
      <c r="AB785" s="203"/>
    </row>
    <row r="786" spans="1:28" ht="16.5" customHeight="1">
      <c r="A786" s="203"/>
      <c r="B786" s="203"/>
      <c r="C786" s="203"/>
      <c r="D786" s="203"/>
      <c r="E786" s="203"/>
      <c r="F786" s="203"/>
      <c r="G786" s="203"/>
      <c r="H786" s="203"/>
      <c r="I786" s="230"/>
      <c r="J786" s="203"/>
      <c r="K786" s="203"/>
      <c r="L786" s="203"/>
      <c r="M786" s="203"/>
      <c r="N786" s="203"/>
      <c r="O786" s="203"/>
      <c r="P786" s="203"/>
      <c r="Q786" s="203"/>
      <c r="R786" s="203"/>
      <c r="S786" s="203"/>
      <c r="T786" s="203"/>
      <c r="U786" s="203"/>
      <c r="V786" s="203"/>
      <c r="W786" s="203"/>
      <c r="X786" s="203"/>
      <c r="Y786" s="203"/>
      <c r="Z786" s="203"/>
      <c r="AA786" s="203"/>
      <c r="AB786" s="203"/>
    </row>
    <row r="787" spans="1:28" ht="16.5" customHeight="1">
      <c r="A787" s="203"/>
      <c r="B787" s="203"/>
      <c r="C787" s="203"/>
      <c r="D787" s="203"/>
      <c r="E787" s="203"/>
      <c r="F787" s="203"/>
      <c r="G787" s="203"/>
      <c r="H787" s="203"/>
      <c r="I787" s="230"/>
      <c r="J787" s="203"/>
      <c r="K787" s="203"/>
      <c r="L787" s="203"/>
      <c r="M787" s="203"/>
      <c r="N787" s="203"/>
      <c r="O787" s="203"/>
      <c r="P787" s="203"/>
      <c r="Q787" s="203"/>
      <c r="R787" s="203"/>
      <c r="S787" s="203"/>
      <c r="T787" s="203"/>
      <c r="U787" s="203"/>
      <c r="V787" s="203"/>
      <c r="W787" s="203"/>
      <c r="X787" s="203"/>
      <c r="Y787" s="203"/>
      <c r="Z787" s="203"/>
      <c r="AA787" s="203"/>
      <c r="AB787" s="203"/>
    </row>
    <row r="788" spans="1:28" ht="16.5" customHeight="1">
      <c r="A788" s="203"/>
      <c r="B788" s="203"/>
      <c r="C788" s="203"/>
      <c r="D788" s="203"/>
      <c r="E788" s="203"/>
      <c r="F788" s="203"/>
      <c r="G788" s="203"/>
      <c r="H788" s="203"/>
      <c r="I788" s="230"/>
      <c r="J788" s="203"/>
      <c r="K788" s="203"/>
      <c r="L788" s="203"/>
      <c r="M788" s="203"/>
      <c r="N788" s="203"/>
      <c r="O788" s="203"/>
      <c r="P788" s="203"/>
      <c r="Q788" s="203"/>
      <c r="R788" s="203"/>
      <c r="S788" s="203"/>
      <c r="T788" s="203"/>
      <c r="U788" s="203"/>
      <c r="V788" s="203"/>
      <c r="W788" s="203"/>
      <c r="X788" s="203"/>
      <c r="Y788" s="203"/>
      <c r="Z788" s="203"/>
      <c r="AA788" s="203"/>
      <c r="AB788" s="203"/>
    </row>
    <row r="789" spans="1:28" ht="16.5" customHeight="1">
      <c r="A789" s="203"/>
      <c r="B789" s="203"/>
      <c r="C789" s="203"/>
      <c r="D789" s="203"/>
      <c r="E789" s="203"/>
      <c r="F789" s="203"/>
      <c r="G789" s="203"/>
      <c r="H789" s="203"/>
      <c r="I789" s="230"/>
      <c r="J789" s="203"/>
      <c r="K789" s="203"/>
      <c r="L789" s="203"/>
      <c r="M789" s="203"/>
      <c r="N789" s="203"/>
      <c r="O789" s="203"/>
      <c r="P789" s="203"/>
      <c r="Q789" s="203"/>
      <c r="R789" s="203"/>
      <c r="S789" s="203"/>
      <c r="T789" s="203"/>
      <c r="U789" s="203"/>
      <c r="V789" s="203"/>
      <c r="W789" s="203"/>
      <c r="X789" s="203"/>
      <c r="Y789" s="203"/>
      <c r="Z789" s="203"/>
      <c r="AA789" s="203"/>
      <c r="AB789" s="203"/>
    </row>
    <row r="790" spans="1:28" ht="16.5" customHeight="1">
      <c r="A790" s="203"/>
      <c r="B790" s="203"/>
      <c r="C790" s="203"/>
      <c r="D790" s="203"/>
      <c r="E790" s="203"/>
      <c r="F790" s="203"/>
      <c r="G790" s="203"/>
      <c r="H790" s="203"/>
      <c r="I790" s="230"/>
      <c r="J790" s="203"/>
      <c r="K790" s="203"/>
      <c r="L790" s="203"/>
      <c r="M790" s="203"/>
      <c r="N790" s="203"/>
      <c r="O790" s="203"/>
      <c r="P790" s="203"/>
      <c r="Q790" s="203"/>
      <c r="R790" s="203"/>
      <c r="S790" s="203"/>
      <c r="T790" s="203"/>
      <c r="U790" s="203"/>
      <c r="V790" s="203"/>
      <c r="W790" s="203"/>
      <c r="X790" s="203"/>
      <c r="Y790" s="203"/>
      <c r="Z790" s="203"/>
      <c r="AA790" s="203"/>
      <c r="AB790" s="203"/>
    </row>
    <row r="791" spans="1:28" ht="16.5" customHeight="1">
      <c r="A791" s="203"/>
      <c r="B791" s="203"/>
      <c r="C791" s="203"/>
      <c r="D791" s="203"/>
      <c r="E791" s="203"/>
      <c r="F791" s="203"/>
      <c r="G791" s="203"/>
      <c r="H791" s="203"/>
      <c r="I791" s="230"/>
      <c r="J791" s="203"/>
      <c r="K791" s="203"/>
      <c r="L791" s="203"/>
      <c r="M791" s="203"/>
      <c r="N791" s="203"/>
      <c r="O791" s="203"/>
      <c r="P791" s="203"/>
      <c r="Q791" s="203"/>
      <c r="R791" s="203"/>
      <c r="S791" s="203"/>
      <c r="T791" s="203"/>
      <c r="U791" s="203"/>
      <c r="V791" s="203"/>
      <c r="W791" s="203"/>
      <c r="X791" s="203"/>
      <c r="Y791" s="203"/>
      <c r="Z791" s="203"/>
      <c r="AA791" s="203"/>
      <c r="AB791" s="203"/>
    </row>
    <row r="792" spans="1:28" ht="16.5" customHeight="1">
      <c r="A792" s="203"/>
      <c r="B792" s="203"/>
      <c r="C792" s="203"/>
      <c r="D792" s="203"/>
      <c r="E792" s="203"/>
      <c r="F792" s="203"/>
      <c r="G792" s="203"/>
      <c r="H792" s="203"/>
      <c r="I792" s="230"/>
      <c r="J792" s="203"/>
      <c r="K792" s="203"/>
      <c r="L792" s="203"/>
      <c r="M792" s="203"/>
      <c r="N792" s="203"/>
      <c r="O792" s="203"/>
      <c r="P792" s="203"/>
      <c r="Q792" s="203"/>
      <c r="R792" s="203"/>
      <c r="S792" s="203"/>
      <c r="T792" s="203"/>
      <c r="U792" s="203"/>
      <c r="V792" s="203"/>
      <c r="W792" s="203"/>
      <c r="X792" s="203"/>
      <c r="Y792" s="203"/>
      <c r="Z792" s="203"/>
      <c r="AA792" s="203"/>
      <c r="AB792" s="203"/>
    </row>
    <row r="793" spans="1:28" ht="16.5" customHeight="1">
      <c r="A793" s="203"/>
      <c r="B793" s="203"/>
      <c r="C793" s="203"/>
      <c r="D793" s="203"/>
      <c r="E793" s="203"/>
      <c r="F793" s="203"/>
      <c r="G793" s="203"/>
      <c r="H793" s="203"/>
      <c r="I793" s="230"/>
      <c r="J793" s="203"/>
      <c r="K793" s="203"/>
      <c r="L793" s="203"/>
      <c r="M793" s="203"/>
      <c r="N793" s="203"/>
      <c r="O793" s="203"/>
      <c r="P793" s="203"/>
      <c r="Q793" s="203"/>
      <c r="R793" s="203"/>
      <c r="S793" s="203"/>
      <c r="T793" s="203"/>
      <c r="U793" s="203"/>
      <c r="V793" s="203"/>
      <c r="W793" s="203"/>
      <c r="X793" s="203"/>
      <c r="Y793" s="203"/>
      <c r="Z793" s="203"/>
      <c r="AA793" s="203"/>
      <c r="AB793" s="203"/>
    </row>
    <row r="794" spans="1:28" ht="16.5" customHeight="1">
      <c r="A794" s="203"/>
      <c r="B794" s="203"/>
      <c r="C794" s="203"/>
      <c r="D794" s="203"/>
      <c r="E794" s="203"/>
      <c r="F794" s="203"/>
      <c r="G794" s="203"/>
      <c r="H794" s="203"/>
      <c r="I794" s="230"/>
      <c r="J794" s="203"/>
      <c r="K794" s="203"/>
      <c r="L794" s="203"/>
      <c r="M794" s="203"/>
      <c r="N794" s="203"/>
      <c r="O794" s="203"/>
      <c r="P794" s="203"/>
      <c r="Q794" s="203"/>
      <c r="R794" s="203"/>
      <c r="S794" s="203"/>
      <c r="T794" s="203"/>
      <c r="U794" s="203"/>
      <c r="V794" s="203"/>
      <c r="W794" s="203"/>
      <c r="X794" s="203"/>
      <c r="Y794" s="203"/>
      <c r="Z794" s="203"/>
      <c r="AA794" s="203"/>
      <c r="AB794" s="203"/>
    </row>
    <row r="795" spans="1:28" ht="16.5" customHeight="1">
      <c r="A795" s="203"/>
      <c r="B795" s="203"/>
      <c r="C795" s="203"/>
      <c r="D795" s="203"/>
      <c r="E795" s="203"/>
      <c r="F795" s="203"/>
      <c r="G795" s="203"/>
      <c r="H795" s="203"/>
      <c r="I795" s="230"/>
      <c r="J795" s="203"/>
      <c r="K795" s="203"/>
      <c r="L795" s="203"/>
      <c r="M795" s="203"/>
      <c r="N795" s="203"/>
      <c r="O795" s="203"/>
      <c r="P795" s="203"/>
      <c r="Q795" s="203"/>
      <c r="R795" s="203"/>
      <c r="S795" s="203"/>
      <c r="T795" s="203"/>
      <c r="U795" s="203"/>
      <c r="V795" s="203"/>
      <c r="W795" s="203"/>
      <c r="X795" s="203"/>
      <c r="Y795" s="203"/>
      <c r="Z795" s="203"/>
      <c r="AA795" s="203"/>
      <c r="AB795" s="203"/>
    </row>
    <row r="796" spans="1:28" ht="16.5" customHeight="1">
      <c r="A796" s="203"/>
      <c r="B796" s="203"/>
      <c r="C796" s="203"/>
      <c r="D796" s="203"/>
      <c r="E796" s="203"/>
      <c r="F796" s="203"/>
      <c r="G796" s="203"/>
      <c r="H796" s="203"/>
      <c r="I796" s="230"/>
      <c r="J796" s="203"/>
      <c r="K796" s="203"/>
      <c r="L796" s="203"/>
      <c r="M796" s="203"/>
      <c r="N796" s="203"/>
      <c r="O796" s="203"/>
      <c r="P796" s="203"/>
      <c r="Q796" s="203"/>
      <c r="R796" s="203"/>
      <c r="S796" s="203"/>
      <c r="T796" s="203"/>
      <c r="U796" s="203"/>
      <c r="V796" s="203"/>
      <c r="W796" s="203"/>
      <c r="X796" s="203"/>
      <c r="Y796" s="203"/>
      <c r="Z796" s="203"/>
      <c r="AA796" s="203"/>
      <c r="AB796" s="203"/>
    </row>
    <row r="797" spans="1:28" ht="16.5" customHeight="1">
      <c r="A797" s="203"/>
      <c r="B797" s="203"/>
      <c r="C797" s="203"/>
      <c r="D797" s="203"/>
      <c r="E797" s="203"/>
      <c r="F797" s="203"/>
      <c r="G797" s="203"/>
      <c r="H797" s="203"/>
      <c r="I797" s="230"/>
      <c r="J797" s="203"/>
      <c r="K797" s="203"/>
      <c r="L797" s="203"/>
      <c r="M797" s="203"/>
      <c r="N797" s="203"/>
      <c r="O797" s="203"/>
      <c r="P797" s="203"/>
      <c r="Q797" s="203"/>
      <c r="R797" s="203"/>
      <c r="S797" s="203"/>
      <c r="T797" s="203"/>
      <c r="U797" s="203"/>
      <c r="V797" s="203"/>
      <c r="W797" s="203"/>
      <c r="X797" s="203"/>
      <c r="Y797" s="203"/>
      <c r="Z797" s="203"/>
      <c r="AA797" s="203"/>
      <c r="AB797" s="203"/>
    </row>
    <row r="798" spans="1:28" ht="16.5" customHeight="1">
      <c r="A798" s="203"/>
      <c r="B798" s="203"/>
      <c r="C798" s="203"/>
      <c r="D798" s="203"/>
      <c r="E798" s="203"/>
      <c r="F798" s="203"/>
      <c r="G798" s="203"/>
      <c r="H798" s="203"/>
      <c r="I798" s="230"/>
      <c r="J798" s="203"/>
      <c r="K798" s="203"/>
      <c r="L798" s="203"/>
      <c r="M798" s="203"/>
      <c r="N798" s="203"/>
      <c r="O798" s="203"/>
      <c r="P798" s="203"/>
      <c r="Q798" s="203"/>
      <c r="R798" s="203"/>
      <c r="S798" s="203"/>
      <c r="T798" s="203"/>
      <c r="U798" s="203"/>
      <c r="V798" s="203"/>
      <c r="W798" s="203"/>
      <c r="X798" s="203"/>
      <c r="Y798" s="203"/>
      <c r="Z798" s="203"/>
      <c r="AA798" s="203"/>
      <c r="AB798" s="203"/>
    </row>
    <row r="799" spans="1:28" ht="16.5" customHeight="1">
      <c r="A799" s="203"/>
      <c r="B799" s="203"/>
      <c r="C799" s="203"/>
      <c r="D799" s="203"/>
      <c r="E799" s="203"/>
      <c r="F799" s="203"/>
      <c r="G799" s="203"/>
      <c r="H799" s="203"/>
      <c r="I799" s="230"/>
      <c r="J799" s="203"/>
      <c r="K799" s="203"/>
      <c r="L799" s="203"/>
      <c r="M799" s="203"/>
      <c r="N799" s="203"/>
      <c r="O799" s="203"/>
      <c r="P799" s="203"/>
      <c r="Q799" s="203"/>
      <c r="R799" s="203"/>
      <c r="S799" s="203"/>
      <c r="T799" s="203"/>
      <c r="U799" s="203"/>
      <c r="V799" s="203"/>
      <c r="W799" s="203"/>
      <c r="X799" s="203"/>
      <c r="Y799" s="203"/>
      <c r="Z799" s="203"/>
      <c r="AA799" s="203"/>
      <c r="AB799" s="203"/>
    </row>
    <row r="800" spans="1:28" ht="16.5" customHeight="1">
      <c r="A800" s="203"/>
      <c r="B800" s="203"/>
      <c r="C800" s="203"/>
      <c r="D800" s="203"/>
      <c r="E800" s="203"/>
      <c r="F800" s="203"/>
      <c r="G800" s="203"/>
      <c r="H800" s="203"/>
      <c r="I800" s="230"/>
      <c r="J800" s="203"/>
      <c r="K800" s="203"/>
      <c r="L800" s="203"/>
      <c r="M800" s="203"/>
      <c r="N800" s="203"/>
      <c r="O800" s="203"/>
      <c r="P800" s="203"/>
      <c r="Q800" s="203"/>
      <c r="R800" s="203"/>
      <c r="S800" s="203"/>
      <c r="T800" s="203"/>
      <c r="U800" s="203"/>
      <c r="V800" s="203"/>
      <c r="W800" s="203"/>
      <c r="X800" s="203"/>
      <c r="Y800" s="203"/>
      <c r="Z800" s="203"/>
      <c r="AA800" s="203"/>
      <c r="AB800" s="203"/>
    </row>
    <row r="801" spans="1:28" ht="16.5" customHeight="1">
      <c r="A801" s="203"/>
      <c r="B801" s="203"/>
      <c r="C801" s="203"/>
      <c r="D801" s="203"/>
      <c r="E801" s="203"/>
      <c r="F801" s="203"/>
      <c r="G801" s="203"/>
      <c r="H801" s="203"/>
      <c r="I801" s="230"/>
      <c r="J801" s="203"/>
      <c r="K801" s="203"/>
      <c r="L801" s="203"/>
      <c r="M801" s="203"/>
      <c r="N801" s="203"/>
      <c r="O801" s="203"/>
      <c r="P801" s="203"/>
      <c r="Q801" s="203"/>
      <c r="R801" s="203"/>
      <c r="S801" s="203"/>
      <c r="T801" s="203"/>
      <c r="U801" s="203"/>
      <c r="V801" s="203"/>
      <c r="W801" s="203"/>
      <c r="X801" s="203"/>
      <c r="Y801" s="203"/>
      <c r="Z801" s="203"/>
      <c r="AA801" s="203"/>
      <c r="AB801" s="203"/>
    </row>
    <row r="802" spans="1:28" ht="16.5" customHeight="1">
      <c r="A802" s="203"/>
      <c r="B802" s="203"/>
      <c r="C802" s="203"/>
      <c r="D802" s="203"/>
      <c r="E802" s="203"/>
      <c r="F802" s="203"/>
      <c r="G802" s="203"/>
      <c r="H802" s="203"/>
      <c r="I802" s="230"/>
      <c r="J802" s="203"/>
      <c r="K802" s="203"/>
      <c r="L802" s="203"/>
      <c r="M802" s="203"/>
      <c r="N802" s="203"/>
      <c r="O802" s="203"/>
      <c r="P802" s="203"/>
      <c r="Q802" s="203"/>
      <c r="R802" s="203"/>
      <c r="S802" s="203"/>
      <c r="T802" s="203"/>
      <c r="U802" s="203"/>
      <c r="V802" s="203"/>
      <c r="W802" s="203"/>
      <c r="X802" s="203"/>
      <c r="Y802" s="203"/>
      <c r="Z802" s="203"/>
      <c r="AA802" s="203"/>
      <c r="AB802" s="203"/>
    </row>
    <row r="803" spans="1:28" ht="16.5" customHeight="1">
      <c r="A803" s="203"/>
      <c r="B803" s="203"/>
      <c r="C803" s="203"/>
      <c r="D803" s="203"/>
      <c r="E803" s="203"/>
      <c r="F803" s="203"/>
      <c r="G803" s="203"/>
      <c r="H803" s="203"/>
      <c r="I803" s="230"/>
      <c r="J803" s="203"/>
      <c r="K803" s="203"/>
      <c r="L803" s="203"/>
      <c r="M803" s="203"/>
      <c r="N803" s="203"/>
      <c r="O803" s="203"/>
      <c r="P803" s="203"/>
      <c r="Q803" s="203"/>
      <c r="R803" s="203"/>
      <c r="S803" s="203"/>
      <c r="T803" s="203"/>
      <c r="U803" s="203"/>
      <c r="V803" s="203"/>
      <c r="W803" s="203"/>
      <c r="X803" s="203"/>
      <c r="Y803" s="203"/>
      <c r="Z803" s="203"/>
      <c r="AA803" s="203"/>
      <c r="AB803" s="203"/>
    </row>
    <row r="804" spans="1:28" ht="16.5" customHeight="1">
      <c r="A804" s="203"/>
      <c r="B804" s="203"/>
      <c r="C804" s="203"/>
      <c r="D804" s="203"/>
      <c r="E804" s="203"/>
      <c r="F804" s="203"/>
      <c r="G804" s="203"/>
      <c r="H804" s="203"/>
      <c r="I804" s="230"/>
      <c r="J804" s="203"/>
      <c r="K804" s="203"/>
      <c r="L804" s="203"/>
      <c r="M804" s="203"/>
      <c r="N804" s="203"/>
      <c r="O804" s="203"/>
      <c r="P804" s="203"/>
      <c r="Q804" s="203"/>
      <c r="R804" s="203"/>
      <c r="S804" s="203"/>
      <c r="T804" s="203"/>
      <c r="U804" s="203"/>
      <c r="V804" s="203"/>
      <c r="W804" s="203"/>
      <c r="X804" s="203"/>
      <c r="Y804" s="203"/>
      <c r="Z804" s="203"/>
      <c r="AA804" s="203"/>
      <c r="AB804" s="203"/>
    </row>
    <row r="805" spans="1:28" ht="16.5" customHeight="1">
      <c r="A805" s="203"/>
      <c r="B805" s="203"/>
      <c r="C805" s="203"/>
      <c r="D805" s="203"/>
      <c r="E805" s="203"/>
      <c r="F805" s="203"/>
      <c r="G805" s="203"/>
      <c r="H805" s="203"/>
      <c r="I805" s="230"/>
      <c r="J805" s="203"/>
      <c r="K805" s="203"/>
      <c r="L805" s="203"/>
      <c r="M805" s="203"/>
      <c r="N805" s="203"/>
      <c r="O805" s="203"/>
      <c r="P805" s="203"/>
      <c r="Q805" s="203"/>
      <c r="R805" s="203"/>
      <c r="S805" s="203"/>
      <c r="T805" s="203"/>
      <c r="U805" s="203"/>
      <c r="V805" s="203"/>
      <c r="W805" s="203"/>
      <c r="X805" s="203"/>
      <c r="Y805" s="203"/>
      <c r="Z805" s="203"/>
      <c r="AA805" s="203"/>
      <c r="AB805" s="203"/>
    </row>
    <row r="806" spans="1:28" ht="16.5" customHeight="1">
      <c r="A806" s="203"/>
      <c r="B806" s="203"/>
      <c r="C806" s="203"/>
      <c r="D806" s="203"/>
      <c r="E806" s="203"/>
      <c r="F806" s="203"/>
      <c r="G806" s="203"/>
      <c r="H806" s="203"/>
      <c r="I806" s="230"/>
      <c r="J806" s="203"/>
      <c r="K806" s="203"/>
      <c r="L806" s="203"/>
      <c r="M806" s="203"/>
      <c r="N806" s="203"/>
      <c r="O806" s="203"/>
      <c r="P806" s="203"/>
      <c r="Q806" s="203"/>
      <c r="R806" s="203"/>
      <c r="S806" s="203"/>
      <c r="T806" s="203"/>
      <c r="U806" s="203"/>
      <c r="V806" s="203"/>
      <c r="W806" s="203"/>
      <c r="X806" s="203"/>
      <c r="Y806" s="203"/>
      <c r="Z806" s="203"/>
      <c r="AA806" s="203"/>
      <c r="AB806" s="203"/>
    </row>
    <row r="807" spans="1:28" ht="16.5" customHeight="1">
      <c r="A807" s="203"/>
      <c r="B807" s="203"/>
      <c r="C807" s="203"/>
      <c r="D807" s="203"/>
      <c r="E807" s="203"/>
      <c r="F807" s="203"/>
      <c r="G807" s="203"/>
      <c r="H807" s="203"/>
      <c r="I807" s="230"/>
      <c r="J807" s="203"/>
      <c r="K807" s="203"/>
      <c r="L807" s="203"/>
      <c r="M807" s="203"/>
      <c r="N807" s="203"/>
      <c r="O807" s="203"/>
      <c r="P807" s="203"/>
      <c r="Q807" s="203"/>
      <c r="R807" s="203"/>
      <c r="S807" s="203"/>
      <c r="T807" s="203"/>
      <c r="U807" s="203"/>
      <c r="V807" s="203"/>
      <c r="W807" s="203"/>
      <c r="X807" s="203"/>
      <c r="Y807" s="203"/>
      <c r="Z807" s="203"/>
      <c r="AA807" s="203"/>
      <c r="AB807" s="203"/>
    </row>
    <row r="808" spans="1:28" ht="16.5" customHeight="1">
      <c r="A808" s="203"/>
      <c r="B808" s="203"/>
      <c r="C808" s="203"/>
      <c r="D808" s="203"/>
      <c r="E808" s="203"/>
      <c r="F808" s="203"/>
      <c r="G808" s="203"/>
      <c r="H808" s="203"/>
      <c r="I808" s="230"/>
      <c r="J808" s="203"/>
      <c r="K808" s="203"/>
      <c r="L808" s="203"/>
      <c r="M808" s="203"/>
      <c r="N808" s="203"/>
      <c r="O808" s="203"/>
      <c r="P808" s="203"/>
      <c r="Q808" s="203"/>
      <c r="R808" s="203"/>
      <c r="S808" s="203"/>
      <c r="T808" s="203"/>
      <c r="U808" s="203"/>
      <c r="V808" s="203"/>
      <c r="W808" s="203"/>
      <c r="X808" s="203"/>
      <c r="Y808" s="203"/>
      <c r="Z808" s="203"/>
      <c r="AA808" s="203"/>
      <c r="AB808" s="203"/>
    </row>
    <row r="809" spans="1:28" ht="16.5" customHeight="1">
      <c r="A809" s="203"/>
      <c r="B809" s="203"/>
      <c r="C809" s="203"/>
      <c r="D809" s="203"/>
      <c r="E809" s="203"/>
      <c r="F809" s="203"/>
      <c r="G809" s="203"/>
      <c r="H809" s="203"/>
      <c r="I809" s="230"/>
      <c r="J809" s="203"/>
      <c r="K809" s="203"/>
      <c r="L809" s="203"/>
      <c r="M809" s="203"/>
      <c r="N809" s="203"/>
      <c r="O809" s="203"/>
      <c r="P809" s="203"/>
      <c r="Q809" s="203"/>
      <c r="R809" s="203"/>
      <c r="S809" s="203"/>
      <c r="T809" s="203"/>
      <c r="U809" s="203"/>
      <c r="V809" s="203"/>
      <c r="W809" s="203"/>
      <c r="X809" s="203"/>
      <c r="Y809" s="203"/>
      <c r="Z809" s="203"/>
      <c r="AA809" s="203"/>
      <c r="AB809" s="203"/>
    </row>
    <row r="810" spans="1:28" ht="16.5" customHeight="1">
      <c r="A810" s="203"/>
      <c r="B810" s="203"/>
      <c r="C810" s="203"/>
      <c r="D810" s="203"/>
      <c r="E810" s="203"/>
      <c r="F810" s="203"/>
      <c r="G810" s="203"/>
      <c r="H810" s="203"/>
      <c r="I810" s="230"/>
      <c r="J810" s="203"/>
      <c r="K810" s="203"/>
      <c r="L810" s="203"/>
      <c r="M810" s="203"/>
      <c r="N810" s="203"/>
      <c r="O810" s="203"/>
      <c r="P810" s="203"/>
      <c r="Q810" s="203"/>
      <c r="R810" s="203"/>
      <c r="S810" s="203"/>
      <c r="T810" s="203"/>
      <c r="U810" s="203"/>
      <c r="V810" s="203"/>
      <c r="W810" s="203"/>
      <c r="X810" s="203"/>
      <c r="Y810" s="203"/>
      <c r="Z810" s="203"/>
      <c r="AA810" s="203"/>
      <c r="AB810" s="203"/>
    </row>
    <row r="811" spans="1:28" ht="16.5" customHeight="1">
      <c r="A811" s="203"/>
      <c r="B811" s="203"/>
      <c r="C811" s="203"/>
      <c r="D811" s="203"/>
      <c r="E811" s="203"/>
      <c r="F811" s="203"/>
      <c r="G811" s="203"/>
      <c r="H811" s="203"/>
      <c r="I811" s="230"/>
      <c r="J811" s="203"/>
      <c r="K811" s="203"/>
      <c r="L811" s="203"/>
      <c r="M811" s="203"/>
      <c r="N811" s="203"/>
      <c r="O811" s="203"/>
      <c r="P811" s="203"/>
      <c r="Q811" s="203"/>
      <c r="R811" s="203"/>
      <c r="S811" s="203"/>
      <c r="T811" s="203"/>
      <c r="U811" s="203"/>
      <c r="V811" s="203"/>
      <c r="W811" s="203"/>
      <c r="X811" s="203"/>
      <c r="Y811" s="203"/>
      <c r="Z811" s="203"/>
      <c r="AA811" s="203"/>
      <c r="AB811" s="203"/>
    </row>
    <row r="812" spans="1:28" ht="16.5" customHeight="1">
      <c r="A812" s="203"/>
      <c r="B812" s="203"/>
      <c r="C812" s="203"/>
      <c r="D812" s="203"/>
      <c r="E812" s="203"/>
      <c r="F812" s="203"/>
      <c r="G812" s="203"/>
      <c r="H812" s="203"/>
      <c r="I812" s="230"/>
      <c r="J812" s="203"/>
      <c r="K812" s="203"/>
      <c r="L812" s="203"/>
      <c r="M812" s="203"/>
      <c r="N812" s="203"/>
      <c r="O812" s="203"/>
      <c r="P812" s="203"/>
      <c r="Q812" s="203"/>
      <c r="R812" s="203"/>
      <c r="S812" s="203"/>
      <c r="T812" s="203"/>
      <c r="U812" s="203"/>
      <c r="V812" s="203"/>
      <c r="W812" s="203"/>
      <c r="X812" s="203"/>
      <c r="Y812" s="203"/>
      <c r="Z812" s="203"/>
      <c r="AA812" s="203"/>
      <c r="AB812" s="203"/>
    </row>
    <row r="813" spans="1:28" ht="16.5" customHeight="1">
      <c r="A813" s="203"/>
      <c r="B813" s="203"/>
      <c r="C813" s="203"/>
      <c r="D813" s="203"/>
      <c r="E813" s="203"/>
      <c r="F813" s="203"/>
      <c r="G813" s="203"/>
      <c r="H813" s="203"/>
      <c r="I813" s="230"/>
      <c r="J813" s="203"/>
      <c r="K813" s="203"/>
      <c r="L813" s="203"/>
      <c r="M813" s="203"/>
      <c r="N813" s="203"/>
      <c r="O813" s="203"/>
      <c r="P813" s="203"/>
      <c r="Q813" s="203"/>
      <c r="R813" s="203"/>
      <c r="S813" s="203"/>
      <c r="T813" s="203"/>
      <c r="U813" s="203"/>
      <c r="V813" s="203"/>
      <c r="W813" s="203"/>
      <c r="X813" s="203"/>
      <c r="Y813" s="203"/>
      <c r="Z813" s="203"/>
      <c r="AA813" s="203"/>
      <c r="AB813" s="203"/>
    </row>
    <row r="814" spans="1:28" ht="16.5" customHeight="1">
      <c r="A814" s="203"/>
      <c r="B814" s="203"/>
      <c r="C814" s="203"/>
      <c r="D814" s="203"/>
      <c r="E814" s="203"/>
      <c r="F814" s="203"/>
      <c r="G814" s="203"/>
      <c r="H814" s="203"/>
      <c r="I814" s="230"/>
      <c r="J814" s="203"/>
      <c r="K814" s="203"/>
      <c r="L814" s="203"/>
      <c r="M814" s="203"/>
      <c r="N814" s="203"/>
      <c r="O814" s="203"/>
      <c r="P814" s="203"/>
      <c r="Q814" s="203"/>
      <c r="R814" s="203"/>
      <c r="S814" s="203"/>
      <c r="T814" s="203"/>
      <c r="U814" s="203"/>
      <c r="V814" s="203"/>
      <c r="W814" s="203"/>
      <c r="X814" s="203"/>
      <c r="Y814" s="203"/>
      <c r="Z814" s="203"/>
      <c r="AA814" s="203"/>
      <c r="AB814" s="203"/>
    </row>
    <row r="815" spans="1:28" ht="16.5" customHeight="1">
      <c r="A815" s="203"/>
      <c r="B815" s="203"/>
      <c r="C815" s="203"/>
      <c r="D815" s="203"/>
      <c r="E815" s="203"/>
      <c r="F815" s="203"/>
      <c r="G815" s="203"/>
      <c r="H815" s="203"/>
      <c r="I815" s="230"/>
      <c r="J815" s="203"/>
      <c r="K815" s="203"/>
      <c r="L815" s="203"/>
      <c r="M815" s="203"/>
      <c r="N815" s="203"/>
      <c r="O815" s="203"/>
      <c r="P815" s="203"/>
      <c r="Q815" s="203"/>
      <c r="R815" s="203"/>
      <c r="S815" s="203"/>
      <c r="T815" s="203"/>
      <c r="U815" s="203"/>
      <c r="V815" s="203"/>
      <c r="W815" s="203"/>
      <c r="X815" s="203"/>
      <c r="Y815" s="203"/>
      <c r="Z815" s="203"/>
      <c r="AA815" s="203"/>
      <c r="AB815" s="203"/>
    </row>
    <row r="816" spans="1:28" ht="16.5" customHeight="1">
      <c r="A816" s="203"/>
      <c r="B816" s="203"/>
      <c r="C816" s="203"/>
      <c r="D816" s="203"/>
      <c r="E816" s="203"/>
      <c r="F816" s="203"/>
      <c r="G816" s="203"/>
      <c r="H816" s="203"/>
      <c r="I816" s="230"/>
      <c r="J816" s="203"/>
      <c r="K816" s="203"/>
      <c r="L816" s="203"/>
      <c r="M816" s="203"/>
      <c r="N816" s="203"/>
      <c r="O816" s="203"/>
      <c r="P816" s="203"/>
      <c r="Q816" s="203"/>
      <c r="R816" s="203"/>
      <c r="S816" s="203"/>
      <c r="T816" s="203"/>
      <c r="U816" s="203"/>
      <c r="V816" s="203"/>
      <c r="W816" s="203"/>
      <c r="X816" s="203"/>
      <c r="Y816" s="203"/>
      <c r="Z816" s="203"/>
      <c r="AA816" s="203"/>
      <c r="AB816" s="203"/>
    </row>
    <row r="817" spans="1:28" ht="16.5" customHeight="1">
      <c r="A817" s="203"/>
      <c r="B817" s="203"/>
      <c r="C817" s="203"/>
      <c r="D817" s="203"/>
      <c r="E817" s="203"/>
      <c r="F817" s="203"/>
      <c r="G817" s="203"/>
      <c r="H817" s="203"/>
      <c r="I817" s="230"/>
      <c r="J817" s="203"/>
      <c r="K817" s="203"/>
      <c r="L817" s="203"/>
      <c r="M817" s="203"/>
      <c r="N817" s="203"/>
      <c r="O817" s="203"/>
      <c r="P817" s="203"/>
      <c r="Q817" s="203"/>
      <c r="R817" s="203"/>
      <c r="S817" s="203"/>
      <c r="T817" s="203"/>
      <c r="U817" s="203"/>
      <c r="V817" s="203"/>
      <c r="W817" s="203"/>
      <c r="X817" s="203"/>
      <c r="Y817" s="203"/>
      <c r="Z817" s="203"/>
      <c r="AA817" s="203"/>
      <c r="AB817" s="203"/>
    </row>
    <row r="818" spans="1:28" ht="16.5" customHeight="1">
      <c r="A818" s="203"/>
      <c r="B818" s="203"/>
      <c r="C818" s="203"/>
      <c r="D818" s="203"/>
      <c r="E818" s="203"/>
      <c r="F818" s="203"/>
      <c r="G818" s="203"/>
      <c r="H818" s="203"/>
      <c r="I818" s="230"/>
      <c r="J818" s="203"/>
      <c r="K818" s="203"/>
      <c r="L818" s="203"/>
      <c r="M818" s="203"/>
      <c r="N818" s="203"/>
      <c r="O818" s="203"/>
      <c r="P818" s="203"/>
      <c r="Q818" s="203"/>
      <c r="R818" s="203"/>
      <c r="S818" s="203"/>
      <c r="T818" s="203"/>
      <c r="U818" s="203"/>
      <c r="V818" s="203"/>
      <c r="W818" s="203"/>
      <c r="X818" s="203"/>
      <c r="Y818" s="203"/>
      <c r="Z818" s="203"/>
      <c r="AA818" s="203"/>
      <c r="AB818" s="203"/>
    </row>
    <row r="819" spans="1:28" ht="16.5" customHeight="1">
      <c r="A819" s="203"/>
      <c r="B819" s="203"/>
      <c r="C819" s="203"/>
      <c r="D819" s="203"/>
      <c r="E819" s="203"/>
      <c r="F819" s="203"/>
      <c r="G819" s="203"/>
      <c r="H819" s="203"/>
      <c r="I819" s="230"/>
      <c r="J819" s="203"/>
      <c r="K819" s="203"/>
      <c r="L819" s="203"/>
      <c r="M819" s="203"/>
      <c r="N819" s="203"/>
      <c r="O819" s="203"/>
      <c r="P819" s="203"/>
      <c r="Q819" s="203"/>
      <c r="R819" s="203"/>
      <c r="S819" s="203"/>
      <c r="T819" s="203"/>
      <c r="U819" s="203"/>
      <c r="V819" s="203"/>
      <c r="W819" s="203"/>
      <c r="X819" s="203"/>
      <c r="Y819" s="203"/>
      <c r="Z819" s="203"/>
      <c r="AA819" s="203"/>
      <c r="AB819" s="203"/>
    </row>
    <row r="820" spans="1:28" ht="16.5" customHeight="1">
      <c r="A820" s="203"/>
      <c r="B820" s="203"/>
      <c r="C820" s="203"/>
      <c r="D820" s="203"/>
      <c r="E820" s="203"/>
      <c r="F820" s="203"/>
      <c r="G820" s="203"/>
      <c r="H820" s="203"/>
      <c r="I820" s="230"/>
      <c r="J820" s="203"/>
      <c r="K820" s="203"/>
      <c r="L820" s="203"/>
      <c r="M820" s="203"/>
      <c r="N820" s="203"/>
      <c r="O820" s="203"/>
      <c r="P820" s="203"/>
      <c r="Q820" s="203"/>
      <c r="R820" s="203"/>
      <c r="S820" s="203"/>
      <c r="T820" s="203"/>
      <c r="U820" s="203"/>
      <c r="V820" s="203"/>
      <c r="W820" s="203"/>
      <c r="X820" s="203"/>
      <c r="Y820" s="203"/>
      <c r="Z820" s="203"/>
      <c r="AA820" s="203"/>
      <c r="AB820" s="203"/>
    </row>
    <row r="821" spans="1:28" ht="16.5" customHeight="1">
      <c r="A821" s="203"/>
      <c r="B821" s="203"/>
      <c r="C821" s="203"/>
      <c r="D821" s="203"/>
      <c r="E821" s="203"/>
      <c r="F821" s="203"/>
      <c r="G821" s="203"/>
      <c r="H821" s="203"/>
      <c r="I821" s="230"/>
      <c r="J821" s="203"/>
      <c r="K821" s="203"/>
      <c r="L821" s="203"/>
      <c r="M821" s="203"/>
      <c r="N821" s="203"/>
      <c r="O821" s="203"/>
      <c r="P821" s="203"/>
      <c r="Q821" s="203"/>
      <c r="R821" s="203"/>
      <c r="S821" s="203"/>
      <c r="T821" s="203"/>
      <c r="U821" s="203"/>
      <c r="V821" s="203"/>
      <c r="W821" s="203"/>
      <c r="X821" s="203"/>
      <c r="Y821" s="203"/>
      <c r="Z821" s="203"/>
      <c r="AA821" s="203"/>
      <c r="AB821" s="203"/>
    </row>
    <row r="822" spans="1:28" ht="16.5" customHeight="1">
      <c r="A822" s="203"/>
      <c r="B822" s="203"/>
      <c r="C822" s="203"/>
      <c r="D822" s="203"/>
      <c r="E822" s="203"/>
      <c r="F822" s="203"/>
      <c r="G822" s="203"/>
      <c r="H822" s="203"/>
      <c r="I822" s="230"/>
      <c r="J822" s="203"/>
      <c r="K822" s="203"/>
      <c r="L822" s="203"/>
      <c r="M822" s="203"/>
      <c r="N822" s="203"/>
      <c r="O822" s="203"/>
      <c r="P822" s="203"/>
      <c r="Q822" s="203"/>
      <c r="R822" s="203"/>
      <c r="S822" s="203"/>
      <c r="T822" s="203"/>
      <c r="U822" s="203"/>
      <c r="V822" s="203"/>
      <c r="W822" s="203"/>
      <c r="X822" s="203"/>
      <c r="Y822" s="203"/>
      <c r="Z822" s="203"/>
      <c r="AA822" s="203"/>
      <c r="AB822" s="203"/>
    </row>
    <row r="823" spans="1:28" ht="16.5" customHeight="1">
      <c r="A823" s="203"/>
      <c r="B823" s="203"/>
      <c r="C823" s="203"/>
      <c r="D823" s="203"/>
      <c r="E823" s="203"/>
      <c r="F823" s="203"/>
      <c r="G823" s="203"/>
      <c r="H823" s="203"/>
      <c r="I823" s="230"/>
      <c r="J823" s="203"/>
      <c r="K823" s="203"/>
      <c r="L823" s="203"/>
      <c r="M823" s="203"/>
      <c r="N823" s="203"/>
      <c r="O823" s="203"/>
      <c r="P823" s="203"/>
      <c r="Q823" s="203"/>
      <c r="R823" s="203"/>
      <c r="S823" s="203"/>
      <c r="T823" s="203"/>
      <c r="U823" s="203"/>
      <c r="V823" s="203"/>
      <c r="W823" s="203"/>
      <c r="X823" s="203"/>
      <c r="Y823" s="203"/>
      <c r="Z823" s="203"/>
      <c r="AA823" s="203"/>
      <c r="AB823" s="203"/>
    </row>
    <row r="824" spans="1:28" ht="16.5" customHeight="1">
      <c r="A824" s="203"/>
      <c r="B824" s="203"/>
      <c r="C824" s="203"/>
      <c r="D824" s="203"/>
      <c r="E824" s="203"/>
      <c r="F824" s="203"/>
      <c r="G824" s="203"/>
      <c r="H824" s="203"/>
      <c r="I824" s="230"/>
      <c r="J824" s="203"/>
      <c r="K824" s="203"/>
      <c r="L824" s="203"/>
      <c r="M824" s="203"/>
      <c r="N824" s="203"/>
      <c r="O824" s="203"/>
      <c r="P824" s="203"/>
      <c r="Q824" s="203"/>
      <c r="R824" s="203"/>
      <c r="S824" s="203"/>
      <c r="T824" s="203"/>
      <c r="U824" s="203"/>
      <c r="V824" s="203"/>
      <c r="W824" s="203"/>
      <c r="X824" s="203"/>
      <c r="Y824" s="203"/>
      <c r="Z824" s="203"/>
      <c r="AA824" s="203"/>
      <c r="AB824" s="203"/>
    </row>
    <row r="825" spans="1:28" ht="16.5" customHeight="1">
      <c r="A825" s="203"/>
      <c r="B825" s="203"/>
      <c r="C825" s="203"/>
      <c r="D825" s="203"/>
      <c r="E825" s="203"/>
      <c r="F825" s="203"/>
      <c r="G825" s="203"/>
      <c r="H825" s="203"/>
      <c r="I825" s="230"/>
      <c r="J825" s="203"/>
      <c r="K825" s="203"/>
      <c r="L825" s="203"/>
      <c r="M825" s="203"/>
      <c r="N825" s="203"/>
      <c r="O825" s="203"/>
      <c r="P825" s="203"/>
      <c r="Q825" s="203"/>
      <c r="R825" s="203"/>
      <c r="S825" s="203"/>
      <c r="T825" s="203"/>
      <c r="U825" s="203"/>
      <c r="V825" s="203"/>
      <c r="W825" s="203"/>
      <c r="X825" s="203"/>
      <c r="Y825" s="203"/>
      <c r="Z825" s="203"/>
      <c r="AA825" s="203"/>
      <c r="AB825" s="203"/>
    </row>
    <row r="826" spans="1:28" ht="16.5" customHeight="1">
      <c r="A826" s="203"/>
      <c r="B826" s="203"/>
      <c r="C826" s="203"/>
      <c r="D826" s="203"/>
      <c r="E826" s="203"/>
      <c r="F826" s="203"/>
      <c r="G826" s="203"/>
      <c r="H826" s="203"/>
      <c r="I826" s="230"/>
      <c r="J826" s="203"/>
      <c r="K826" s="203"/>
      <c r="L826" s="203"/>
      <c r="M826" s="203"/>
      <c r="N826" s="203"/>
      <c r="O826" s="203"/>
      <c r="P826" s="203"/>
      <c r="Q826" s="203"/>
      <c r="R826" s="203"/>
      <c r="S826" s="203"/>
      <c r="T826" s="203"/>
      <c r="U826" s="203"/>
      <c r="V826" s="203"/>
      <c r="W826" s="203"/>
      <c r="X826" s="203"/>
      <c r="Y826" s="203"/>
      <c r="Z826" s="203"/>
      <c r="AA826" s="203"/>
      <c r="AB826" s="203"/>
    </row>
    <row r="827" spans="1:28" ht="16.5" customHeight="1">
      <c r="A827" s="203"/>
      <c r="B827" s="203"/>
      <c r="C827" s="203"/>
      <c r="D827" s="203"/>
      <c r="E827" s="203"/>
      <c r="F827" s="203"/>
      <c r="G827" s="203"/>
      <c r="H827" s="203"/>
      <c r="I827" s="230"/>
      <c r="J827" s="203"/>
      <c r="K827" s="203"/>
      <c r="L827" s="203"/>
      <c r="M827" s="203"/>
      <c r="N827" s="203"/>
      <c r="O827" s="203"/>
      <c r="P827" s="203"/>
      <c r="Q827" s="203"/>
      <c r="R827" s="203"/>
      <c r="S827" s="203"/>
      <c r="T827" s="203"/>
      <c r="U827" s="203"/>
      <c r="V827" s="203"/>
      <c r="W827" s="203"/>
      <c r="X827" s="203"/>
      <c r="Y827" s="203"/>
      <c r="Z827" s="203"/>
      <c r="AA827" s="203"/>
      <c r="AB827" s="203"/>
    </row>
    <row r="828" spans="1:28" ht="16.5" customHeight="1">
      <c r="A828" s="203"/>
      <c r="B828" s="203"/>
      <c r="C828" s="203"/>
      <c r="D828" s="203"/>
      <c r="E828" s="203"/>
      <c r="F828" s="203"/>
      <c r="G828" s="203"/>
      <c r="H828" s="203"/>
      <c r="I828" s="230"/>
      <c r="J828" s="203"/>
      <c r="K828" s="203"/>
      <c r="L828" s="203"/>
      <c r="M828" s="203"/>
      <c r="N828" s="203"/>
      <c r="O828" s="203"/>
      <c r="P828" s="203"/>
      <c r="Q828" s="203"/>
      <c r="R828" s="203"/>
      <c r="S828" s="203"/>
      <c r="T828" s="203"/>
      <c r="U828" s="203"/>
      <c r="V828" s="203"/>
      <c r="W828" s="203"/>
      <c r="X828" s="203"/>
      <c r="Y828" s="203"/>
      <c r="Z828" s="203"/>
      <c r="AA828" s="203"/>
      <c r="AB828" s="203"/>
    </row>
    <row r="829" spans="1:28" ht="16.5" customHeight="1">
      <c r="A829" s="203"/>
      <c r="B829" s="203"/>
      <c r="C829" s="203"/>
      <c r="D829" s="203"/>
      <c r="E829" s="203"/>
      <c r="F829" s="203"/>
      <c r="G829" s="203"/>
      <c r="H829" s="203"/>
      <c r="I829" s="230"/>
      <c r="J829" s="203"/>
      <c r="K829" s="203"/>
      <c r="L829" s="203"/>
      <c r="M829" s="203"/>
      <c r="N829" s="203"/>
      <c r="O829" s="203"/>
      <c r="P829" s="203"/>
      <c r="Q829" s="203"/>
      <c r="R829" s="203"/>
      <c r="S829" s="203"/>
      <c r="T829" s="203"/>
      <c r="U829" s="203"/>
      <c r="V829" s="203"/>
      <c r="W829" s="203"/>
      <c r="X829" s="203"/>
      <c r="Y829" s="203"/>
      <c r="Z829" s="203"/>
      <c r="AA829" s="203"/>
      <c r="AB829" s="203"/>
    </row>
    <row r="830" spans="1:28" ht="16.5" customHeight="1">
      <c r="A830" s="203"/>
      <c r="B830" s="203"/>
      <c r="C830" s="203"/>
      <c r="D830" s="203"/>
      <c r="E830" s="203"/>
      <c r="F830" s="203"/>
      <c r="G830" s="203"/>
      <c r="H830" s="203"/>
      <c r="I830" s="230"/>
      <c r="J830" s="203"/>
      <c r="K830" s="203"/>
      <c r="L830" s="203"/>
      <c r="M830" s="203"/>
      <c r="N830" s="203"/>
      <c r="O830" s="203"/>
      <c r="P830" s="203"/>
      <c r="Q830" s="203"/>
      <c r="R830" s="203"/>
      <c r="S830" s="203"/>
      <c r="T830" s="203"/>
      <c r="U830" s="203"/>
      <c r="V830" s="203"/>
      <c r="W830" s="203"/>
      <c r="X830" s="203"/>
      <c r="Y830" s="203"/>
      <c r="Z830" s="203"/>
      <c r="AA830" s="203"/>
      <c r="AB830" s="203"/>
    </row>
    <row r="831" spans="1:28" ht="16.5" customHeight="1">
      <c r="A831" s="203"/>
      <c r="B831" s="203"/>
      <c r="C831" s="203"/>
      <c r="D831" s="203"/>
      <c r="E831" s="203"/>
      <c r="F831" s="203"/>
      <c r="G831" s="203"/>
      <c r="H831" s="203"/>
      <c r="I831" s="230"/>
      <c r="J831" s="203"/>
      <c r="K831" s="203"/>
      <c r="L831" s="203"/>
      <c r="M831" s="203"/>
      <c r="N831" s="203"/>
      <c r="O831" s="203"/>
      <c r="P831" s="203"/>
      <c r="Q831" s="203"/>
      <c r="R831" s="203"/>
      <c r="S831" s="203"/>
      <c r="T831" s="203"/>
      <c r="U831" s="203"/>
      <c r="V831" s="203"/>
      <c r="W831" s="203"/>
      <c r="X831" s="203"/>
      <c r="Y831" s="203"/>
      <c r="Z831" s="203"/>
      <c r="AA831" s="203"/>
      <c r="AB831" s="203"/>
    </row>
    <row r="832" spans="1:28" ht="16.5" customHeight="1">
      <c r="A832" s="203"/>
      <c r="B832" s="203"/>
      <c r="C832" s="203"/>
      <c r="D832" s="203"/>
      <c r="E832" s="203"/>
      <c r="F832" s="203"/>
      <c r="G832" s="203"/>
      <c r="H832" s="203"/>
      <c r="I832" s="230"/>
      <c r="J832" s="203"/>
      <c r="K832" s="203"/>
      <c r="L832" s="203"/>
      <c r="M832" s="203"/>
      <c r="N832" s="203"/>
      <c r="O832" s="203"/>
      <c r="P832" s="203"/>
      <c r="Q832" s="203"/>
      <c r="R832" s="203"/>
      <c r="S832" s="203"/>
      <c r="T832" s="203"/>
      <c r="U832" s="203"/>
      <c r="V832" s="203"/>
      <c r="W832" s="203"/>
      <c r="X832" s="203"/>
      <c r="Y832" s="203"/>
      <c r="Z832" s="203"/>
      <c r="AA832" s="203"/>
      <c r="AB832" s="203"/>
    </row>
    <row r="833" spans="1:28" ht="16.5" customHeight="1">
      <c r="A833" s="203"/>
      <c r="B833" s="203"/>
      <c r="C833" s="203"/>
      <c r="D833" s="203"/>
      <c r="E833" s="203"/>
      <c r="F833" s="203"/>
      <c r="G833" s="203"/>
      <c r="H833" s="203"/>
      <c r="I833" s="230"/>
      <c r="J833" s="203"/>
      <c r="K833" s="203"/>
      <c r="L833" s="203"/>
      <c r="M833" s="203"/>
      <c r="N833" s="203"/>
      <c r="O833" s="203"/>
      <c r="P833" s="203"/>
      <c r="Q833" s="203"/>
      <c r="R833" s="203"/>
      <c r="S833" s="203"/>
      <c r="T833" s="203"/>
      <c r="U833" s="203"/>
      <c r="V833" s="203"/>
      <c r="W833" s="203"/>
      <c r="X833" s="203"/>
      <c r="Y833" s="203"/>
      <c r="Z833" s="203"/>
      <c r="AA833" s="203"/>
      <c r="AB833" s="203"/>
    </row>
    <row r="834" spans="1:28" ht="16.5" customHeight="1">
      <c r="A834" s="203"/>
      <c r="B834" s="203"/>
      <c r="C834" s="203"/>
      <c r="D834" s="203"/>
      <c r="E834" s="203"/>
      <c r="F834" s="203"/>
      <c r="G834" s="203"/>
      <c r="H834" s="203"/>
      <c r="I834" s="230"/>
      <c r="J834" s="203"/>
      <c r="K834" s="203"/>
      <c r="L834" s="203"/>
      <c r="M834" s="203"/>
      <c r="N834" s="203"/>
      <c r="O834" s="203"/>
      <c r="P834" s="203"/>
      <c r="Q834" s="203"/>
      <c r="R834" s="203"/>
      <c r="S834" s="203"/>
      <c r="T834" s="203"/>
      <c r="U834" s="203"/>
      <c r="V834" s="203"/>
      <c r="W834" s="203"/>
      <c r="X834" s="203"/>
      <c r="Y834" s="203"/>
      <c r="Z834" s="203"/>
      <c r="AA834" s="203"/>
      <c r="AB834" s="203"/>
    </row>
    <row r="835" spans="1:28" ht="16.5" customHeight="1">
      <c r="A835" s="203"/>
      <c r="B835" s="203"/>
      <c r="C835" s="203"/>
      <c r="D835" s="203"/>
      <c r="E835" s="203"/>
      <c r="F835" s="203"/>
      <c r="G835" s="203"/>
      <c r="H835" s="203"/>
      <c r="I835" s="230"/>
      <c r="J835" s="203"/>
      <c r="K835" s="203"/>
      <c r="L835" s="203"/>
      <c r="M835" s="203"/>
      <c r="N835" s="203"/>
      <c r="O835" s="203"/>
      <c r="P835" s="203"/>
      <c r="Q835" s="203"/>
      <c r="R835" s="203"/>
      <c r="S835" s="203"/>
      <c r="T835" s="203"/>
      <c r="U835" s="203"/>
      <c r="V835" s="203"/>
      <c r="W835" s="203"/>
      <c r="X835" s="203"/>
      <c r="Y835" s="203"/>
      <c r="Z835" s="203"/>
      <c r="AA835" s="203"/>
      <c r="AB835" s="203"/>
    </row>
    <row r="836" spans="1:28" ht="16.5" customHeight="1">
      <c r="A836" s="203"/>
      <c r="B836" s="203"/>
      <c r="C836" s="203"/>
      <c r="D836" s="203"/>
      <c r="E836" s="203"/>
      <c r="F836" s="203"/>
      <c r="G836" s="203"/>
      <c r="H836" s="203"/>
      <c r="I836" s="230"/>
      <c r="J836" s="203"/>
      <c r="K836" s="203"/>
      <c r="L836" s="203"/>
      <c r="M836" s="203"/>
      <c r="N836" s="203"/>
      <c r="O836" s="203"/>
      <c r="P836" s="203"/>
      <c r="Q836" s="203"/>
      <c r="R836" s="203"/>
      <c r="S836" s="203"/>
      <c r="T836" s="203"/>
      <c r="U836" s="203"/>
      <c r="V836" s="203"/>
      <c r="W836" s="203"/>
      <c r="X836" s="203"/>
      <c r="Y836" s="203"/>
      <c r="Z836" s="203"/>
      <c r="AA836" s="203"/>
      <c r="AB836" s="203"/>
    </row>
    <row r="837" spans="1:28" ht="16.5" customHeight="1">
      <c r="A837" s="203"/>
      <c r="B837" s="203"/>
      <c r="C837" s="203"/>
      <c r="D837" s="203"/>
      <c r="E837" s="203"/>
      <c r="F837" s="203"/>
      <c r="G837" s="203"/>
      <c r="H837" s="203"/>
      <c r="I837" s="230"/>
      <c r="J837" s="203"/>
      <c r="K837" s="203"/>
      <c r="L837" s="203"/>
      <c r="M837" s="203"/>
      <c r="N837" s="203"/>
      <c r="O837" s="203"/>
      <c r="P837" s="203"/>
      <c r="Q837" s="203"/>
      <c r="R837" s="203"/>
      <c r="S837" s="203"/>
      <c r="T837" s="203"/>
      <c r="U837" s="203"/>
      <c r="V837" s="203"/>
      <c r="W837" s="203"/>
      <c r="X837" s="203"/>
      <c r="Y837" s="203"/>
      <c r="Z837" s="203"/>
      <c r="AA837" s="203"/>
      <c r="AB837" s="203"/>
    </row>
    <row r="838" spans="1:28" ht="16.5" customHeight="1">
      <c r="A838" s="203"/>
      <c r="B838" s="203"/>
      <c r="C838" s="203"/>
      <c r="D838" s="203"/>
      <c r="E838" s="203"/>
      <c r="F838" s="203"/>
      <c r="G838" s="203"/>
      <c r="H838" s="203"/>
      <c r="I838" s="230"/>
      <c r="J838" s="203"/>
      <c r="K838" s="203"/>
      <c r="L838" s="203"/>
      <c r="M838" s="203"/>
      <c r="N838" s="203"/>
      <c r="O838" s="203"/>
      <c r="P838" s="203"/>
      <c r="Q838" s="203"/>
      <c r="R838" s="203"/>
      <c r="S838" s="203"/>
      <c r="T838" s="203"/>
      <c r="U838" s="203"/>
      <c r="V838" s="203"/>
      <c r="W838" s="203"/>
      <c r="X838" s="203"/>
      <c r="Y838" s="203"/>
      <c r="Z838" s="203"/>
      <c r="AA838" s="203"/>
      <c r="AB838" s="203"/>
    </row>
    <row r="839" spans="1:28" ht="16.5" customHeight="1">
      <c r="A839" s="203"/>
      <c r="B839" s="203"/>
      <c r="C839" s="203"/>
      <c r="D839" s="203"/>
      <c r="E839" s="203"/>
      <c r="F839" s="203"/>
      <c r="G839" s="203"/>
      <c r="H839" s="203"/>
      <c r="I839" s="230"/>
      <c r="J839" s="203"/>
      <c r="K839" s="203"/>
      <c r="L839" s="203"/>
      <c r="M839" s="203"/>
      <c r="N839" s="203"/>
      <c r="O839" s="203"/>
      <c r="P839" s="203"/>
      <c r="Q839" s="203"/>
      <c r="R839" s="203"/>
      <c r="S839" s="203"/>
      <c r="T839" s="203"/>
      <c r="U839" s="203"/>
      <c r="V839" s="203"/>
      <c r="W839" s="203"/>
      <c r="X839" s="203"/>
      <c r="Y839" s="203"/>
      <c r="Z839" s="203"/>
      <c r="AA839" s="203"/>
      <c r="AB839" s="203"/>
    </row>
    <row r="840" spans="1:28" ht="16.5" customHeight="1">
      <c r="A840" s="203"/>
      <c r="B840" s="203"/>
      <c r="C840" s="203"/>
      <c r="D840" s="203"/>
      <c r="E840" s="203"/>
      <c r="F840" s="203"/>
      <c r="G840" s="203"/>
      <c r="H840" s="203"/>
      <c r="I840" s="230"/>
      <c r="J840" s="203"/>
      <c r="K840" s="203"/>
      <c r="L840" s="203"/>
      <c r="M840" s="203"/>
      <c r="N840" s="203"/>
      <c r="O840" s="203"/>
      <c r="P840" s="203"/>
      <c r="Q840" s="203"/>
      <c r="R840" s="203"/>
      <c r="S840" s="203"/>
      <c r="T840" s="203"/>
      <c r="U840" s="203"/>
      <c r="V840" s="203"/>
      <c r="W840" s="203"/>
      <c r="X840" s="203"/>
      <c r="Y840" s="203"/>
      <c r="Z840" s="203"/>
      <c r="AA840" s="203"/>
      <c r="AB840" s="203"/>
    </row>
    <row r="841" spans="1:28" ht="16.5" customHeight="1">
      <c r="A841" s="203"/>
      <c r="B841" s="203"/>
      <c r="C841" s="203"/>
      <c r="D841" s="203"/>
      <c r="E841" s="203"/>
      <c r="F841" s="203"/>
      <c r="G841" s="203"/>
      <c r="H841" s="203"/>
      <c r="I841" s="230"/>
      <c r="J841" s="203"/>
      <c r="K841" s="203"/>
      <c r="L841" s="203"/>
      <c r="M841" s="203"/>
      <c r="N841" s="203"/>
      <c r="O841" s="203"/>
      <c r="P841" s="203"/>
      <c r="Q841" s="203"/>
      <c r="R841" s="203"/>
      <c r="S841" s="203"/>
      <c r="T841" s="203"/>
      <c r="U841" s="203"/>
      <c r="V841" s="203"/>
      <c r="W841" s="203"/>
      <c r="X841" s="203"/>
      <c r="Y841" s="203"/>
      <c r="Z841" s="203"/>
      <c r="AA841" s="203"/>
      <c r="AB841" s="203"/>
    </row>
    <row r="842" spans="1:28" ht="16.5" customHeight="1">
      <c r="A842" s="203"/>
      <c r="B842" s="203"/>
      <c r="C842" s="203"/>
      <c r="D842" s="203"/>
      <c r="E842" s="203"/>
      <c r="F842" s="203"/>
      <c r="G842" s="203"/>
      <c r="H842" s="203"/>
      <c r="I842" s="230"/>
      <c r="J842" s="203"/>
      <c r="K842" s="203"/>
      <c r="L842" s="203"/>
      <c r="M842" s="203"/>
      <c r="N842" s="203"/>
      <c r="O842" s="203"/>
      <c r="P842" s="203"/>
      <c r="Q842" s="203"/>
      <c r="R842" s="203"/>
      <c r="S842" s="203"/>
      <c r="T842" s="203"/>
      <c r="U842" s="203"/>
      <c r="V842" s="203"/>
      <c r="W842" s="203"/>
      <c r="X842" s="203"/>
      <c r="Y842" s="203"/>
      <c r="Z842" s="203"/>
      <c r="AA842" s="203"/>
      <c r="AB842" s="203"/>
    </row>
    <row r="843" spans="1:28" ht="16.5" customHeight="1">
      <c r="A843" s="203"/>
      <c r="B843" s="203"/>
      <c r="C843" s="203"/>
      <c r="D843" s="203"/>
      <c r="E843" s="203"/>
      <c r="F843" s="203"/>
      <c r="G843" s="203"/>
      <c r="H843" s="203"/>
      <c r="I843" s="230"/>
      <c r="J843" s="203"/>
      <c r="K843" s="203"/>
      <c r="L843" s="203"/>
      <c r="M843" s="203"/>
      <c r="N843" s="203"/>
      <c r="O843" s="203"/>
      <c r="P843" s="203"/>
      <c r="Q843" s="203"/>
      <c r="R843" s="203"/>
      <c r="S843" s="203"/>
      <c r="T843" s="203"/>
      <c r="U843" s="203"/>
      <c r="V843" s="203"/>
      <c r="W843" s="203"/>
      <c r="X843" s="203"/>
      <c r="Y843" s="203"/>
      <c r="Z843" s="203"/>
      <c r="AA843" s="203"/>
      <c r="AB843" s="203"/>
    </row>
    <row r="844" spans="1:28" ht="16.5" customHeight="1">
      <c r="A844" s="203"/>
      <c r="B844" s="203"/>
      <c r="C844" s="203"/>
      <c r="D844" s="203"/>
      <c r="E844" s="203"/>
      <c r="F844" s="203"/>
      <c r="G844" s="203"/>
      <c r="H844" s="203"/>
      <c r="I844" s="230"/>
      <c r="J844" s="203"/>
      <c r="K844" s="203"/>
      <c r="L844" s="203"/>
      <c r="M844" s="203"/>
      <c r="N844" s="203"/>
      <c r="O844" s="203"/>
      <c r="P844" s="203"/>
      <c r="Q844" s="203"/>
      <c r="R844" s="203"/>
      <c r="S844" s="203"/>
      <c r="T844" s="203"/>
      <c r="U844" s="203"/>
      <c r="V844" s="203"/>
      <c r="W844" s="203"/>
      <c r="X844" s="203"/>
      <c r="Y844" s="203"/>
      <c r="Z844" s="203"/>
      <c r="AA844" s="203"/>
      <c r="AB844" s="203"/>
    </row>
    <row r="845" spans="1:28" ht="16.5" customHeight="1">
      <c r="A845" s="203"/>
      <c r="B845" s="203"/>
      <c r="C845" s="203"/>
      <c r="D845" s="203"/>
      <c r="E845" s="203"/>
      <c r="F845" s="203"/>
      <c r="G845" s="203"/>
      <c r="H845" s="203"/>
      <c r="I845" s="230"/>
      <c r="J845" s="203"/>
      <c r="K845" s="203"/>
      <c r="L845" s="203"/>
      <c r="M845" s="203"/>
      <c r="N845" s="203"/>
      <c r="O845" s="203"/>
      <c r="P845" s="203"/>
      <c r="Q845" s="203"/>
      <c r="R845" s="203"/>
      <c r="S845" s="203"/>
      <c r="T845" s="203"/>
      <c r="U845" s="203"/>
      <c r="V845" s="203"/>
      <c r="W845" s="203"/>
      <c r="X845" s="203"/>
      <c r="Y845" s="203"/>
      <c r="Z845" s="203"/>
      <c r="AA845" s="203"/>
      <c r="AB845" s="203"/>
    </row>
    <row r="846" spans="1:28" ht="16.5" customHeight="1">
      <c r="A846" s="203"/>
      <c r="B846" s="203"/>
      <c r="C846" s="203"/>
      <c r="D846" s="203"/>
      <c r="E846" s="203"/>
      <c r="F846" s="203"/>
      <c r="G846" s="203"/>
      <c r="H846" s="203"/>
      <c r="I846" s="230"/>
      <c r="J846" s="203"/>
      <c r="K846" s="203"/>
      <c r="L846" s="203"/>
      <c r="M846" s="203"/>
      <c r="N846" s="203"/>
      <c r="O846" s="203"/>
      <c r="P846" s="203"/>
      <c r="Q846" s="203"/>
      <c r="R846" s="203"/>
      <c r="S846" s="203"/>
      <c r="T846" s="203"/>
      <c r="U846" s="203"/>
      <c r="V846" s="203"/>
      <c r="W846" s="203"/>
      <c r="X846" s="203"/>
      <c r="Y846" s="203"/>
      <c r="Z846" s="203"/>
      <c r="AA846" s="203"/>
      <c r="AB846" s="203"/>
    </row>
    <row r="847" spans="1:28" ht="16.5" customHeight="1">
      <c r="A847" s="203"/>
      <c r="B847" s="203"/>
      <c r="C847" s="203"/>
      <c r="D847" s="203"/>
      <c r="E847" s="203"/>
      <c r="F847" s="203"/>
      <c r="G847" s="203"/>
      <c r="H847" s="203"/>
      <c r="I847" s="230"/>
      <c r="J847" s="203"/>
      <c r="K847" s="203"/>
      <c r="L847" s="203"/>
      <c r="M847" s="203"/>
      <c r="N847" s="203"/>
      <c r="O847" s="203"/>
      <c r="P847" s="203"/>
      <c r="Q847" s="203"/>
      <c r="R847" s="203"/>
      <c r="S847" s="203"/>
      <c r="T847" s="203"/>
      <c r="U847" s="203"/>
      <c r="V847" s="203"/>
      <c r="W847" s="203"/>
      <c r="X847" s="203"/>
      <c r="Y847" s="203"/>
      <c r="Z847" s="203"/>
      <c r="AA847" s="203"/>
      <c r="AB847" s="203"/>
    </row>
    <row r="848" spans="1:28" ht="16.5" customHeight="1">
      <c r="A848" s="203"/>
      <c r="B848" s="203"/>
      <c r="C848" s="203"/>
      <c r="D848" s="203"/>
      <c r="E848" s="203"/>
      <c r="F848" s="203"/>
      <c r="G848" s="203"/>
      <c r="H848" s="203"/>
      <c r="I848" s="230"/>
      <c r="J848" s="203"/>
      <c r="K848" s="203"/>
      <c r="L848" s="203"/>
      <c r="M848" s="203"/>
      <c r="N848" s="203"/>
      <c r="O848" s="203"/>
      <c r="P848" s="203"/>
      <c r="Q848" s="203"/>
      <c r="R848" s="203"/>
      <c r="S848" s="203"/>
      <c r="T848" s="203"/>
      <c r="U848" s="203"/>
      <c r="V848" s="203"/>
      <c r="W848" s="203"/>
      <c r="X848" s="203"/>
      <c r="Y848" s="203"/>
      <c r="Z848" s="203"/>
      <c r="AA848" s="203"/>
      <c r="AB848" s="203"/>
    </row>
    <row r="849" spans="1:28" ht="16.5" customHeight="1">
      <c r="A849" s="203"/>
      <c r="B849" s="203"/>
      <c r="C849" s="203"/>
      <c r="D849" s="203"/>
      <c r="E849" s="203"/>
      <c r="F849" s="203"/>
      <c r="G849" s="203"/>
      <c r="H849" s="203"/>
      <c r="I849" s="230"/>
      <c r="J849" s="203"/>
      <c r="K849" s="203"/>
      <c r="L849" s="203"/>
      <c r="M849" s="203"/>
      <c r="N849" s="203"/>
      <c r="O849" s="203"/>
      <c r="P849" s="203"/>
      <c r="Q849" s="203"/>
      <c r="R849" s="203"/>
      <c r="S849" s="203"/>
      <c r="T849" s="203"/>
      <c r="U849" s="203"/>
      <c r="V849" s="203"/>
      <c r="W849" s="203"/>
      <c r="X849" s="203"/>
      <c r="Y849" s="203"/>
      <c r="Z849" s="203"/>
      <c r="AA849" s="203"/>
      <c r="AB849" s="203"/>
    </row>
    <row r="850" spans="1:28" ht="16.5" customHeight="1">
      <c r="A850" s="203"/>
      <c r="B850" s="203"/>
      <c r="C850" s="203"/>
      <c r="D850" s="203"/>
      <c r="E850" s="203"/>
      <c r="F850" s="203"/>
      <c r="G850" s="203"/>
      <c r="H850" s="203"/>
      <c r="I850" s="230"/>
      <c r="J850" s="203"/>
      <c r="K850" s="203"/>
      <c r="L850" s="203"/>
      <c r="M850" s="203"/>
      <c r="N850" s="203"/>
      <c r="O850" s="203"/>
      <c r="P850" s="203"/>
      <c r="Q850" s="203"/>
      <c r="R850" s="203"/>
      <c r="S850" s="203"/>
      <c r="T850" s="203"/>
      <c r="U850" s="203"/>
      <c r="V850" s="203"/>
      <c r="W850" s="203"/>
      <c r="X850" s="203"/>
      <c r="Y850" s="203"/>
      <c r="Z850" s="203"/>
      <c r="AA850" s="203"/>
      <c r="AB850" s="203"/>
    </row>
    <row r="851" spans="1:28" ht="16.5" customHeight="1">
      <c r="A851" s="203"/>
      <c r="B851" s="203"/>
      <c r="C851" s="203"/>
      <c r="D851" s="203"/>
      <c r="E851" s="203"/>
      <c r="F851" s="203"/>
      <c r="G851" s="203"/>
      <c r="H851" s="203"/>
      <c r="I851" s="230"/>
      <c r="J851" s="203"/>
      <c r="K851" s="203"/>
      <c r="L851" s="203"/>
      <c r="M851" s="203"/>
      <c r="N851" s="203"/>
      <c r="O851" s="203"/>
      <c r="P851" s="203"/>
      <c r="Q851" s="203"/>
      <c r="R851" s="203"/>
      <c r="S851" s="203"/>
      <c r="T851" s="203"/>
      <c r="U851" s="203"/>
      <c r="V851" s="203"/>
      <c r="W851" s="203"/>
      <c r="X851" s="203"/>
      <c r="Y851" s="203"/>
      <c r="Z851" s="203"/>
      <c r="AA851" s="203"/>
      <c r="AB851" s="203"/>
    </row>
    <row r="852" spans="1:28" ht="16.5" customHeight="1">
      <c r="A852" s="203"/>
      <c r="B852" s="203"/>
      <c r="C852" s="203"/>
      <c r="D852" s="203"/>
      <c r="E852" s="203"/>
      <c r="F852" s="203"/>
      <c r="G852" s="203"/>
      <c r="H852" s="203"/>
      <c r="I852" s="230"/>
      <c r="J852" s="203"/>
      <c r="K852" s="203"/>
      <c r="L852" s="203"/>
      <c r="M852" s="203"/>
      <c r="N852" s="203"/>
      <c r="O852" s="203"/>
      <c r="P852" s="203"/>
      <c r="Q852" s="203"/>
      <c r="R852" s="203"/>
      <c r="S852" s="203"/>
      <c r="T852" s="203"/>
      <c r="U852" s="203"/>
      <c r="V852" s="203"/>
      <c r="W852" s="203"/>
      <c r="X852" s="203"/>
      <c r="Y852" s="203"/>
      <c r="Z852" s="203"/>
      <c r="AA852" s="203"/>
      <c r="AB852" s="203"/>
    </row>
    <row r="853" spans="1:28" ht="16.5" customHeight="1">
      <c r="A853" s="203"/>
      <c r="B853" s="203"/>
      <c r="C853" s="203"/>
      <c r="D853" s="203"/>
      <c r="E853" s="203"/>
      <c r="F853" s="203"/>
      <c r="G853" s="203"/>
      <c r="H853" s="203"/>
      <c r="I853" s="230"/>
      <c r="J853" s="203"/>
      <c r="K853" s="203"/>
      <c r="L853" s="203"/>
      <c r="M853" s="203"/>
      <c r="N853" s="203"/>
      <c r="O853" s="203"/>
      <c r="P853" s="203"/>
      <c r="Q853" s="203"/>
      <c r="R853" s="203"/>
      <c r="S853" s="203"/>
      <c r="T853" s="203"/>
      <c r="U853" s="203"/>
      <c r="V853" s="203"/>
      <c r="W853" s="203"/>
      <c r="X853" s="203"/>
      <c r="Y853" s="203"/>
      <c r="Z853" s="203"/>
      <c r="AA853" s="203"/>
      <c r="AB853" s="203"/>
    </row>
    <row r="854" spans="1:28" ht="16.5" customHeight="1">
      <c r="A854" s="203"/>
      <c r="B854" s="203"/>
      <c r="C854" s="203"/>
      <c r="D854" s="203"/>
      <c r="E854" s="203"/>
      <c r="F854" s="203"/>
      <c r="G854" s="203"/>
      <c r="H854" s="203"/>
      <c r="I854" s="230"/>
      <c r="J854" s="203"/>
      <c r="K854" s="203"/>
      <c r="L854" s="203"/>
      <c r="M854" s="203"/>
      <c r="N854" s="203"/>
      <c r="O854" s="203"/>
      <c r="P854" s="203"/>
      <c r="Q854" s="203"/>
      <c r="R854" s="203"/>
      <c r="S854" s="203"/>
      <c r="T854" s="203"/>
      <c r="U854" s="203"/>
      <c r="V854" s="203"/>
      <c r="W854" s="203"/>
      <c r="X854" s="203"/>
      <c r="Y854" s="203"/>
      <c r="Z854" s="203"/>
      <c r="AA854" s="203"/>
      <c r="AB854" s="203"/>
    </row>
    <row r="855" spans="1:28" ht="16.5" customHeight="1">
      <c r="A855" s="203"/>
      <c r="B855" s="203"/>
      <c r="C855" s="203"/>
      <c r="D855" s="203"/>
      <c r="E855" s="203"/>
      <c r="F855" s="203"/>
      <c r="G855" s="203"/>
      <c r="H855" s="203"/>
      <c r="I855" s="230"/>
      <c r="J855" s="203"/>
      <c r="K855" s="203"/>
      <c r="L855" s="203"/>
      <c r="M855" s="203"/>
      <c r="N855" s="203"/>
      <c r="O855" s="203"/>
      <c r="P855" s="203"/>
      <c r="Q855" s="203"/>
      <c r="R855" s="203"/>
      <c r="S855" s="203"/>
      <c r="T855" s="203"/>
      <c r="U855" s="203"/>
      <c r="V855" s="203"/>
      <c r="W855" s="203"/>
      <c r="X855" s="203"/>
      <c r="Y855" s="203"/>
      <c r="Z855" s="203"/>
      <c r="AA855" s="203"/>
      <c r="AB855" s="203"/>
    </row>
    <row r="856" spans="1:28" ht="16.5" customHeight="1">
      <c r="A856" s="203"/>
      <c r="B856" s="203"/>
      <c r="C856" s="203"/>
      <c r="D856" s="203"/>
      <c r="E856" s="203"/>
      <c r="F856" s="203"/>
      <c r="G856" s="203"/>
      <c r="H856" s="203"/>
      <c r="I856" s="230"/>
      <c r="J856" s="203"/>
      <c r="K856" s="203"/>
      <c r="L856" s="203"/>
      <c r="M856" s="203"/>
      <c r="N856" s="203"/>
      <c r="O856" s="203"/>
      <c r="P856" s="203"/>
      <c r="Q856" s="203"/>
      <c r="R856" s="203"/>
      <c r="S856" s="203"/>
      <c r="T856" s="203"/>
      <c r="U856" s="203"/>
      <c r="V856" s="203"/>
      <c r="W856" s="203"/>
      <c r="X856" s="203"/>
      <c r="Y856" s="203"/>
      <c r="Z856" s="203"/>
      <c r="AA856" s="203"/>
      <c r="AB856" s="203"/>
    </row>
    <row r="857" spans="1:28" ht="16.5" customHeight="1">
      <c r="A857" s="203"/>
      <c r="B857" s="203"/>
      <c r="C857" s="203"/>
      <c r="D857" s="203"/>
      <c r="E857" s="203"/>
      <c r="F857" s="203"/>
      <c r="G857" s="203"/>
      <c r="H857" s="203"/>
      <c r="I857" s="230"/>
      <c r="J857" s="203"/>
      <c r="K857" s="203"/>
      <c r="L857" s="203"/>
      <c r="M857" s="203"/>
      <c r="N857" s="203"/>
      <c r="O857" s="203"/>
      <c r="P857" s="203"/>
      <c r="Q857" s="203"/>
      <c r="R857" s="203"/>
      <c r="S857" s="203"/>
      <c r="T857" s="203"/>
      <c r="U857" s="203"/>
      <c r="V857" s="203"/>
      <c r="W857" s="203"/>
      <c r="X857" s="203"/>
      <c r="Y857" s="203"/>
      <c r="Z857" s="203"/>
      <c r="AA857" s="203"/>
      <c r="AB857" s="203"/>
    </row>
    <row r="858" spans="1:28" ht="16.5" customHeight="1">
      <c r="A858" s="203"/>
      <c r="B858" s="203"/>
      <c r="C858" s="203"/>
      <c r="D858" s="203"/>
      <c r="E858" s="203"/>
      <c r="F858" s="203"/>
      <c r="G858" s="203"/>
      <c r="H858" s="203"/>
      <c r="I858" s="230"/>
      <c r="J858" s="203"/>
      <c r="K858" s="203"/>
      <c r="L858" s="203"/>
      <c r="M858" s="203"/>
      <c r="N858" s="203"/>
      <c r="O858" s="203"/>
      <c r="P858" s="203"/>
      <c r="Q858" s="203"/>
      <c r="R858" s="203"/>
      <c r="S858" s="203"/>
      <c r="T858" s="203"/>
      <c r="U858" s="203"/>
      <c r="V858" s="203"/>
      <c r="W858" s="203"/>
      <c r="X858" s="203"/>
      <c r="Y858" s="203"/>
      <c r="Z858" s="203"/>
      <c r="AA858" s="203"/>
      <c r="AB858" s="203"/>
    </row>
    <row r="859" spans="1:28" ht="16.5" customHeight="1">
      <c r="A859" s="203"/>
      <c r="B859" s="203"/>
      <c r="C859" s="203"/>
      <c r="D859" s="203"/>
      <c r="E859" s="203"/>
      <c r="F859" s="203"/>
      <c r="G859" s="203"/>
      <c r="H859" s="203"/>
      <c r="I859" s="230"/>
      <c r="J859" s="203"/>
      <c r="K859" s="203"/>
      <c r="L859" s="203"/>
      <c r="M859" s="203"/>
      <c r="N859" s="203"/>
      <c r="O859" s="203"/>
      <c r="P859" s="203"/>
      <c r="Q859" s="203"/>
      <c r="R859" s="203"/>
      <c r="S859" s="203"/>
      <c r="T859" s="203"/>
      <c r="U859" s="203"/>
      <c r="V859" s="203"/>
      <c r="W859" s="203"/>
      <c r="X859" s="203"/>
      <c r="Y859" s="203"/>
      <c r="Z859" s="203"/>
      <c r="AA859" s="203"/>
      <c r="AB859" s="203"/>
    </row>
    <row r="860" spans="1:28" ht="16.5" customHeight="1">
      <c r="A860" s="203"/>
      <c r="B860" s="203"/>
      <c r="C860" s="203"/>
      <c r="D860" s="203"/>
      <c r="E860" s="203"/>
      <c r="F860" s="203"/>
      <c r="G860" s="203"/>
      <c r="H860" s="203"/>
      <c r="I860" s="230"/>
      <c r="J860" s="203"/>
      <c r="K860" s="203"/>
      <c r="L860" s="203"/>
      <c r="M860" s="203"/>
      <c r="N860" s="203"/>
      <c r="O860" s="203"/>
      <c r="P860" s="203"/>
      <c r="Q860" s="203"/>
      <c r="R860" s="203"/>
      <c r="S860" s="203"/>
      <c r="T860" s="203"/>
      <c r="U860" s="203"/>
      <c r="V860" s="203"/>
      <c r="W860" s="203"/>
      <c r="X860" s="203"/>
      <c r="Y860" s="203"/>
      <c r="Z860" s="203"/>
      <c r="AA860" s="203"/>
      <c r="AB860" s="203"/>
    </row>
    <row r="861" spans="1:28" ht="16.5" customHeight="1">
      <c r="A861" s="203"/>
      <c r="B861" s="203"/>
      <c r="C861" s="203"/>
      <c r="D861" s="203"/>
      <c r="E861" s="203"/>
      <c r="F861" s="203"/>
      <c r="G861" s="203"/>
      <c r="H861" s="203"/>
      <c r="I861" s="230"/>
      <c r="J861" s="203"/>
      <c r="K861" s="203"/>
      <c r="L861" s="203"/>
      <c r="M861" s="203"/>
      <c r="N861" s="203"/>
      <c r="O861" s="203"/>
      <c r="P861" s="203"/>
      <c r="Q861" s="203"/>
      <c r="R861" s="203"/>
      <c r="S861" s="203"/>
      <c r="T861" s="203"/>
      <c r="U861" s="203"/>
      <c r="V861" s="203"/>
      <c r="W861" s="203"/>
      <c r="X861" s="203"/>
      <c r="Y861" s="203"/>
      <c r="Z861" s="203"/>
      <c r="AA861" s="203"/>
      <c r="AB861" s="203"/>
    </row>
    <row r="862" spans="1:28" ht="16.5" customHeight="1">
      <c r="A862" s="203"/>
      <c r="B862" s="203"/>
      <c r="C862" s="203"/>
      <c r="D862" s="203"/>
      <c r="E862" s="203"/>
      <c r="F862" s="203"/>
      <c r="G862" s="203"/>
      <c r="H862" s="203"/>
      <c r="I862" s="230"/>
      <c r="J862" s="203"/>
      <c r="K862" s="203"/>
      <c r="L862" s="203"/>
      <c r="M862" s="203"/>
      <c r="N862" s="203"/>
      <c r="O862" s="203"/>
      <c r="P862" s="203"/>
      <c r="Q862" s="203"/>
      <c r="R862" s="203"/>
      <c r="S862" s="203"/>
      <c r="T862" s="203"/>
      <c r="U862" s="203"/>
      <c r="V862" s="203"/>
      <c r="W862" s="203"/>
      <c r="X862" s="203"/>
      <c r="Y862" s="203"/>
      <c r="Z862" s="203"/>
      <c r="AA862" s="203"/>
      <c r="AB862" s="203"/>
    </row>
    <row r="863" spans="1:28" ht="16.5" customHeight="1">
      <c r="A863" s="203"/>
      <c r="B863" s="203"/>
      <c r="C863" s="203"/>
      <c r="D863" s="203"/>
      <c r="E863" s="203"/>
      <c r="F863" s="203"/>
      <c r="G863" s="203"/>
      <c r="H863" s="203"/>
      <c r="I863" s="230"/>
      <c r="J863" s="203"/>
      <c r="K863" s="203"/>
      <c r="L863" s="203"/>
      <c r="M863" s="203"/>
      <c r="N863" s="203"/>
      <c r="O863" s="203"/>
      <c r="P863" s="203"/>
      <c r="Q863" s="203"/>
      <c r="R863" s="203"/>
      <c r="S863" s="203"/>
      <c r="T863" s="203"/>
      <c r="U863" s="203"/>
      <c r="V863" s="203"/>
      <c r="W863" s="203"/>
      <c r="X863" s="203"/>
      <c r="Y863" s="203"/>
      <c r="Z863" s="203"/>
      <c r="AA863" s="203"/>
      <c r="AB863" s="203"/>
    </row>
    <row r="864" spans="1:28" ht="16.5" customHeight="1">
      <c r="A864" s="203"/>
      <c r="B864" s="203"/>
      <c r="C864" s="203"/>
      <c r="D864" s="203"/>
      <c r="E864" s="203"/>
      <c r="F864" s="203"/>
      <c r="G864" s="203"/>
      <c r="H864" s="203"/>
      <c r="I864" s="230"/>
      <c r="J864" s="203"/>
      <c r="K864" s="203"/>
      <c r="L864" s="203"/>
      <c r="M864" s="203"/>
      <c r="N864" s="203"/>
      <c r="O864" s="203"/>
      <c r="P864" s="203"/>
      <c r="Q864" s="203"/>
      <c r="R864" s="203"/>
      <c r="S864" s="203"/>
      <c r="T864" s="203"/>
      <c r="U864" s="203"/>
      <c r="V864" s="203"/>
      <c r="W864" s="203"/>
      <c r="X864" s="203"/>
      <c r="Y864" s="203"/>
      <c r="Z864" s="203"/>
      <c r="AA864" s="203"/>
      <c r="AB864" s="203"/>
    </row>
    <row r="865" spans="1:28" ht="16.5" customHeight="1">
      <c r="A865" s="203"/>
      <c r="B865" s="203"/>
      <c r="C865" s="203"/>
      <c r="D865" s="203"/>
      <c r="E865" s="203"/>
      <c r="F865" s="203"/>
      <c r="G865" s="203"/>
      <c r="H865" s="203"/>
      <c r="I865" s="230"/>
      <c r="J865" s="203"/>
      <c r="K865" s="203"/>
      <c r="L865" s="203"/>
      <c r="M865" s="203"/>
      <c r="N865" s="203"/>
      <c r="O865" s="203"/>
      <c r="P865" s="203"/>
      <c r="Q865" s="203"/>
      <c r="R865" s="203"/>
      <c r="S865" s="203"/>
      <c r="T865" s="203"/>
      <c r="U865" s="203"/>
      <c r="V865" s="203"/>
      <c r="W865" s="203"/>
      <c r="X865" s="203"/>
      <c r="Y865" s="203"/>
      <c r="Z865" s="203"/>
      <c r="AA865" s="203"/>
      <c r="AB865" s="203"/>
    </row>
    <row r="866" spans="1:28" ht="16.5" customHeight="1">
      <c r="A866" s="203"/>
      <c r="B866" s="203"/>
      <c r="C866" s="203"/>
      <c r="D866" s="203"/>
      <c r="E866" s="203"/>
      <c r="F866" s="203"/>
      <c r="G866" s="203"/>
      <c r="H866" s="203"/>
      <c r="I866" s="230"/>
      <c r="J866" s="203"/>
      <c r="K866" s="203"/>
      <c r="L866" s="203"/>
      <c r="M866" s="203"/>
      <c r="N866" s="203"/>
      <c r="O866" s="203"/>
      <c r="P866" s="203"/>
      <c r="Q866" s="203"/>
      <c r="R866" s="203"/>
      <c r="S866" s="203"/>
      <c r="T866" s="203"/>
      <c r="U866" s="203"/>
      <c r="V866" s="203"/>
      <c r="W866" s="203"/>
      <c r="X866" s="203"/>
      <c r="Y866" s="203"/>
      <c r="Z866" s="203"/>
      <c r="AA866" s="203"/>
      <c r="AB866" s="203"/>
    </row>
    <row r="867" spans="1:28" ht="16.5" customHeight="1">
      <c r="A867" s="203"/>
      <c r="B867" s="203"/>
      <c r="C867" s="203"/>
      <c r="D867" s="203"/>
      <c r="E867" s="203"/>
      <c r="F867" s="203"/>
      <c r="G867" s="203"/>
      <c r="H867" s="203"/>
      <c r="I867" s="230"/>
      <c r="J867" s="203"/>
      <c r="K867" s="203"/>
      <c r="L867" s="203"/>
      <c r="M867" s="203"/>
      <c r="N867" s="203"/>
      <c r="O867" s="203"/>
      <c r="P867" s="203"/>
      <c r="Q867" s="203"/>
      <c r="R867" s="203"/>
      <c r="S867" s="203"/>
      <c r="T867" s="203"/>
      <c r="U867" s="203"/>
      <c r="V867" s="203"/>
      <c r="W867" s="203"/>
      <c r="X867" s="203"/>
      <c r="Y867" s="203"/>
      <c r="Z867" s="203"/>
      <c r="AA867" s="203"/>
      <c r="AB867" s="203"/>
    </row>
    <row r="868" spans="1:28" ht="16.5" customHeight="1">
      <c r="A868" s="203"/>
      <c r="B868" s="203"/>
      <c r="C868" s="203"/>
      <c r="D868" s="203"/>
      <c r="E868" s="203"/>
      <c r="F868" s="203"/>
      <c r="G868" s="203"/>
      <c r="H868" s="203"/>
      <c r="I868" s="230"/>
      <c r="J868" s="203"/>
      <c r="K868" s="203"/>
      <c r="L868" s="203"/>
      <c r="M868" s="203"/>
      <c r="N868" s="203"/>
      <c r="O868" s="203"/>
      <c r="P868" s="203"/>
      <c r="Q868" s="203"/>
      <c r="R868" s="203"/>
      <c r="S868" s="203"/>
      <c r="T868" s="203"/>
      <c r="U868" s="203"/>
      <c r="V868" s="203"/>
      <c r="W868" s="203"/>
      <c r="X868" s="203"/>
      <c r="Y868" s="203"/>
      <c r="Z868" s="203"/>
      <c r="AA868" s="203"/>
      <c r="AB868" s="203"/>
    </row>
    <row r="869" spans="1:28" ht="16.5" customHeight="1">
      <c r="A869" s="203"/>
      <c r="B869" s="203"/>
      <c r="C869" s="203"/>
      <c r="D869" s="203"/>
      <c r="E869" s="203"/>
      <c r="F869" s="203"/>
      <c r="G869" s="203"/>
      <c r="H869" s="203"/>
      <c r="I869" s="230"/>
      <c r="J869" s="203"/>
      <c r="K869" s="203"/>
      <c r="L869" s="203"/>
      <c r="M869" s="203"/>
      <c r="N869" s="203"/>
      <c r="O869" s="203"/>
      <c r="P869" s="203"/>
      <c r="Q869" s="203"/>
      <c r="R869" s="203"/>
      <c r="S869" s="203"/>
      <c r="T869" s="203"/>
      <c r="U869" s="203"/>
      <c r="V869" s="203"/>
      <c r="W869" s="203"/>
      <c r="X869" s="203"/>
      <c r="Y869" s="203"/>
      <c r="Z869" s="203"/>
      <c r="AA869" s="203"/>
      <c r="AB869" s="203"/>
    </row>
    <row r="870" spans="1:28" ht="16.5" customHeight="1">
      <c r="A870" s="203"/>
      <c r="B870" s="203"/>
      <c r="C870" s="203"/>
      <c r="D870" s="203"/>
      <c r="E870" s="203"/>
      <c r="F870" s="203"/>
      <c r="G870" s="203"/>
      <c r="H870" s="203"/>
      <c r="I870" s="230"/>
      <c r="J870" s="203"/>
      <c r="K870" s="203"/>
      <c r="L870" s="203"/>
      <c r="M870" s="203"/>
      <c r="N870" s="203"/>
      <c r="O870" s="203"/>
      <c r="P870" s="203"/>
      <c r="Q870" s="203"/>
      <c r="R870" s="203"/>
      <c r="S870" s="203"/>
      <c r="T870" s="203"/>
      <c r="U870" s="203"/>
      <c r="V870" s="203"/>
      <c r="W870" s="203"/>
      <c r="X870" s="203"/>
      <c r="Y870" s="203"/>
      <c r="Z870" s="203"/>
      <c r="AA870" s="203"/>
      <c r="AB870" s="203"/>
    </row>
    <row r="871" spans="1:28" ht="16.5" customHeight="1">
      <c r="A871" s="203"/>
      <c r="B871" s="203"/>
      <c r="C871" s="203"/>
      <c r="D871" s="203"/>
      <c r="E871" s="203"/>
      <c r="F871" s="203"/>
      <c r="G871" s="203"/>
      <c r="H871" s="203"/>
      <c r="I871" s="230"/>
      <c r="J871" s="203"/>
      <c r="K871" s="203"/>
      <c r="L871" s="203"/>
      <c r="M871" s="203"/>
      <c r="N871" s="203"/>
      <c r="O871" s="203"/>
      <c r="P871" s="203"/>
      <c r="Q871" s="203"/>
      <c r="R871" s="203"/>
      <c r="S871" s="203"/>
      <c r="T871" s="203"/>
      <c r="U871" s="203"/>
      <c r="V871" s="203"/>
      <c r="W871" s="203"/>
      <c r="X871" s="203"/>
      <c r="Y871" s="203"/>
      <c r="Z871" s="203"/>
      <c r="AA871" s="203"/>
      <c r="AB871" s="203"/>
    </row>
    <row r="872" spans="1:28" ht="16.5" customHeight="1">
      <c r="A872" s="203"/>
      <c r="B872" s="203"/>
      <c r="C872" s="203"/>
      <c r="D872" s="203"/>
      <c r="E872" s="203"/>
      <c r="F872" s="203"/>
      <c r="G872" s="203"/>
      <c r="H872" s="203"/>
      <c r="I872" s="230"/>
      <c r="J872" s="203"/>
      <c r="K872" s="203"/>
      <c r="L872" s="203"/>
      <c r="M872" s="203"/>
      <c r="N872" s="203"/>
      <c r="O872" s="203"/>
      <c r="P872" s="203"/>
      <c r="Q872" s="203"/>
      <c r="R872" s="203"/>
      <c r="S872" s="203"/>
      <c r="T872" s="203"/>
      <c r="U872" s="203"/>
      <c r="V872" s="203"/>
      <c r="W872" s="203"/>
      <c r="X872" s="203"/>
      <c r="Y872" s="203"/>
      <c r="Z872" s="203"/>
      <c r="AA872" s="203"/>
      <c r="AB872" s="203"/>
    </row>
    <row r="873" spans="1:28" ht="16.5" customHeight="1">
      <c r="A873" s="203"/>
      <c r="B873" s="203"/>
      <c r="C873" s="203"/>
      <c r="D873" s="203"/>
      <c r="E873" s="203"/>
      <c r="F873" s="203"/>
      <c r="G873" s="203"/>
      <c r="H873" s="203"/>
      <c r="I873" s="230"/>
      <c r="J873" s="203"/>
      <c r="K873" s="203"/>
      <c r="L873" s="203"/>
      <c r="M873" s="203"/>
      <c r="N873" s="203"/>
      <c r="O873" s="203"/>
      <c r="P873" s="203"/>
      <c r="Q873" s="203"/>
      <c r="R873" s="203"/>
      <c r="S873" s="203"/>
      <c r="T873" s="203"/>
      <c r="U873" s="203"/>
      <c r="V873" s="203"/>
      <c r="W873" s="203"/>
      <c r="X873" s="203"/>
      <c r="Y873" s="203"/>
      <c r="Z873" s="203"/>
      <c r="AA873" s="203"/>
      <c r="AB873" s="203"/>
    </row>
    <row r="874" spans="1:28" ht="16.5" customHeight="1">
      <c r="A874" s="203"/>
      <c r="B874" s="203"/>
      <c r="C874" s="203"/>
      <c r="D874" s="203"/>
      <c r="E874" s="203"/>
      <c r="F874" s="203"/>
      <c r="G874" s="203"/>
      <c r="H874" s="203"/>
      <c r="I874" s="230"/>
      <c r="J874" s="203"/>
      <c r="K874" s="203"/>
      <c r="L874" s="203"/>
      <c r="M874" s="203"/>
      <c r="N874" s="203"/>
      <c r="O874" s="203"/>
      <c r="P874" s="203"/>
      <c r="Q874" s="203"/>
      <c r="R874" s="203"/>
      <c r="S874" s="203"/>
      <c r="T874" s="203"/>
      <c r="U874" s="203"/>
      <c r="V874" s="203"/>
      <c r="W874" s="203"/>
      <c r="X874" s="203"/>
      <c r="Y874" s="203"/>
      <c r="Z874" s="203"/>
      <c r="AA874" s="203"/>
      <c r="AB874" s="203"/>
    </row>
    <row r="875" spans="1:28" ht="16.5" customHeight="1">
      <c r="A875" s="203"/>
      <c r="B875" s="203"/>
      <c r="C875" s="203"/>
      <c r="D875" s="203"/>
      <c r="E875" s="203"/>
      <c r="F875" s="203"/>
      <c r="G875" s="203"/>
      <c r="H875" s="203"/>
      <c r="I875" s="230"/>
      <c r="J875" s="203"/>
      <c r="K875" s="203"/>
      <c r="L875" s="203"/>
      <c r="M875" s="203"/>
      <c r="N875" s="203"/>
      <c r="O875" s="203"/>
      <c r="P875" s="203"/>
      <c r="Q875" s="203"/>
      <c r="R875" s="203"/>
      <c r="S875" s="203"/>
      <c r="T875" s="203"/>
      <c r="U875" s="203"/>
      <c r="V875" s="203"/>
      <c r="W875" s="203"/>
      <c r="X875" s="203"/>
      <c r="Y875" s="203"/>
      <c r="Z875" s="203"/>
      <c r="AA875" s="203"/>
      <c r="AB875" s="203"/>
    </row>
    <row r="876" spans="1:28" ht="16.5" customHeight="1">
      <c r="A876" s="203"/>
      <c r="B876" s="203"/>
      <c r="C876" s="203"/>
      <c r="D876" s="203"/>
      <c r="E876" s="203"/>
      <c r="F876" s="203"/>
      <c r="G876" s="203"/>
      <c r="H876" s="203"/>
      <c r="I876" s="230"/>
      <c r="J876" s="203"/>
      <c r="K876" s="203"/>
      <c r="L876" s="203"/>
      <c r="M876" s="203"/>
      <c r="N876" s="203"/>
      <c r="O876" s="203"/>
      <c r="P876" s="203"/>
      <c r="Q876" s="203"/>
      <c r="R876" s="203"/>
      <c r="S876" s="203"/>
      <c r="T876" s="203"/>
      <c r="U876" s="203"/>
      <c r="V876" s="203"/>
      <c r="W876" s="203"/>
      <c r="X876" s="203"/>
      <c r="Y876" s="203"/>
      <c r="Z876" s="203"/>
      <c r="AA876" s="203"/>
      <c r="AB876" s="203"/>
    </row>
    <row r="877" spans="1:28" ht="16.5" customHeight="1">
      <c r="A877" s="203"/>
      <c r="B877" s="203"/>
      <c r="C877" s="203"/>
      <c r="D877" s="203"/>
      <c r="E877" s="203"/>
      <c r="F877" s="203"/>
      <c r="G877" s="203"/>
      <c r="H877" s="203"/>
      <c r="I877" s="230"/>
      <c r="J877" s="203"/>
      <c r="K877" s="203"/>
      <c r="L877" s="203"/>
      <c r="M877" s="203"/>
      <c r="N877" s="203"/>
      <c r="O877" s="203"/>
      <c r="P877" s="203"/>
      <c r="Q877" s="203"/>
      <c r="R877" s="203"/>
      <c r="S877" s="203"/>
      <c r="T877" s="203"/>
      <c r="U877" s="203"/>
      <c r="V877" s="203"/>
      <c r="W877" s="203"/>
      <c r="X877" s="203"/>
      <c r="Y877" s="203"/>
      <c r="Z877" s="203"/>
      <c r="AA877" s="203"/>
      <c r="AB877" s="203"/>
    </row>
    <row r="878" spans="1:28" ht="16.5" customHeight="1">
      <c r="A878" s="203"/>
      <c r="B878" s="203"/>
      <c r="C878" s="203"/>
      <c r="D878" s="203"/>
      <c r="E878" s="203"/>
      <c r="F878" s="203"/>
      <c r="G878" s="203"/>
      <c r="H878" s="203"/>
      <c r="I878" s="230"/>
      <c r="J878" s="203"/>
      <c r="K878" s="203"/>
      <c r="L878" s="203"/>
      <c r="M878" s="203"/>
      <c r="N878" s="203"/>
      <c r="O878" s="203"/>
      <c r="P878" s="203"/>
      <c r="Q878" s="203"/>
      <c r="R878" s="203"/>
      <c r="S878" s="203"/>
      <c r="T878" s="203"/>
      <c r="U878" s="203"/>
      <c r="V878" s="203"/>
      <c r="W878" s="203"/>
      <c r="X878" s="203"/>
      <c r="Y878" s="203"/>
      <c r="Z878" s="203"/>
      <c r="AA878" s="203"/>
      <c r="AB878" s="203"/>
    </row>
    <row r="879" spans="1:28" ht="16.5" customHeight="1">
      <c r="A879" s="203"/>
      <c r="B879" s="203"/>
      <c r="C879" s="203"/>
      <c r="D879" s="203"/>
      <c r="E879" s="203"/>
      <c r="F879" s="203"/>
      <c r="G879" s="203"/>
      <c r="H879" s="203"/>
      <c r="I879" s="230"/>
      <c r="J879" s="203"/>
      <c r="K879" s="203"/>
      <c r="L879" s="203"/>
      <c r="M879" s="203"/>
      <c r="N879" s="203"/>
      <c r="O879" s="203"/>
      <c r="P879" s="203"/>
      <c r="Q879" s="203"/>
      <c r="R879" s="203"/>
      <c r="S879" s="203"/>
      <c r="T879" s="203"/>
      <c r="U879" s="203"/>
      <c r="V879" s="203"/>
      <c r="W879" s="203"/>
      <c r="X879" s="203"/>
      <c r="Y879" s="203"/>
      <c r="Z879" s="203"/>
      <c r="AA879" s="203"/>
      <c r="AB879" s="203"/>
    </row>
    <row r="880" spans="1:28" ht="16.5" customHeight="1">
      <c r="A880" s="203"/>
      <c r="B880" s="203"/>
      <c r="C880" s="203"/>
      <c r="D880" s="203"/>
      <c r="E880" s="203"/>
      <c r="F880" s="203"/>
      <c r="G880" s="203"/>
      <c r="H880" s="203"/>
      <c r="I880" s="230"/>
      <c r="J880" s="203"/>
      <c r="K880" s="203"/>
      <c r="L880" s="203"/>
      <c r="M880" s="203"/>
      <c r="N880" s="203"/>
      <c r="O880" s="203"/>
      <c r="P880" s="203"/>
      <c r="Q880" s="203"/>
      <c r="R880" s="203"/>
      <c r="S880" s="203"/>
      <c r="T880" s="203"/>
      <c r="U880" s="203"/>
      <c r="V880" s="203"/>
      <c r="W880" s="203"/>
      <c r="X880" s="203"/>
      <c r="Y880" s="203"/>
      <c r="Z880" s="203"/>
      <c r="AA880" s="203"/>
      <c r="AB880" s="203"/>
    </row>
    <row r="881" spans="1:28" ht="16.5" customHeight="1">
      <c r="A881" s="203"/>
      <c r="B881" s="203"/>
      <c r="C881" s="203"/>
      <c r="D881" s="203"/>
      <c r="E881" s="203"/>
      <c r="F881" s="203"/>
      <c r="G881" s="203"/>
      <c r="H881" s="203"/>
      <c r="I881" s="230"/>
      <c r="J881" s="203"/>
      <c r="K881" s="203"/>
      <c r="L881" s="203"/>
      <c r="M881" s="203"/>
      <c r="N881" s="203"/>
      <c r="O881" s="203"/>
      <c r="P881" s="203"/>
      <c r="Q881" s="203"/>
      <c r="R881" s="203"/>
      <c r="S881" s="203"/>
      <c r="T881" s="203"/>
      <c r="U881" s="203"/>
      <c r="V881" s="203"/>
      <c r="W881" s="203"/>
      <c r="X881" s="203"/>
      <c r="Y881" s="203"/>
      <c r="Z881" s="203"/>
      <c r="AA881" s="203"/>
      <c r="AB881" s="203"/>
    </row>
    <row r="882" spans="1:28" ht="16.5" customHeight="1">
      <c r="A882" s="203"/>
      <c r="B882" s="203"/>
      <c r="C882" s="203"/>
      <c r="D882" s="203"/>
      <c r="E882" s="203"/>
      <c r="F882" s="203"/>
      <c r="G882" s="203"/>
      <c r="H882" s="203"/>
      <c r="I882" s="230"/>
      <c r="J882" s="203"/>
      <c r="K882" s="203"/>
      <c r="L882" s="203"/>
      <c r="M882" s="203"/>
      <c r="N882" s="203"/>
      <c r="O882" s="203"/>
      <c r="P882" s="203"/>
      <c r="Q882" s="203"/>
      <c r="R882" s="203"/>
      <c r="S882" s="203"/>
      <c r="T882" s="203"/>
      <c r="U882" s="203"/>
      <c r="V882" s="203"/>
      <c r="W882" s="203"/>
      <c r="X882" s="203"/>
      <c r="Y882" s="203"/>
      <c r="Z882" s="203"/>
      <c r="AA882" s="203"/>
      <c r="AB882" s="203"/>
    </row>
    <row r="883" spans="1:28" ht="16.5" customHeight="1">
      <c r="A883" s="203"/>
      <c r="B883" s="203"/>
      <c r="C883" s="203"/>
      <c r="D883" s="203"/>
      <c r="E883" s="203"/>
      <c r="F883" s="203"/>
      <c r="G883" s="203"/>
      <c r="H883" s="203"/>
      <c r="I883" s="230"/>
      <c r="J883" s="203"/>
      <c r="K883" s="203"/>
      <c r="L883" s="203"/>
      <c r="M883" s="203"/>
      <c r="N883" s="203"/>
      <c r="O883" s="203"/>
      <c r="P883" s="203"/>
      <c r="Q883" s="203"/>
      <c r="R883" s="203"/>
      <c r="S883" s="203"/>
      <c r="T883" s="203"/>
      <c r="U883" s="203"/>
      <c r="V883" s="203"/>
      <c r="W883" s="203"/>
      <c r="X883" s="203"/>
      <c r="Y883" s="203"/>
      <c r="Z883" s="203"/>
      <c r="AA883" s="203"/>
      <c r="AB883" s="203"/>
    </row>
    <row r="884" spans="1:28" ht="16.5" customHeight="1">
      <c r="A884" s="203"/>
      <c r="B884" s="203"/>
      <c r="C884" s="203"/>
      <c r="D884" s="203"/>
      <c r="E884" s="203"/>
      <c r="F884" s="203"/>
      <c r="G884" s="203"/>
      <c r="H884" s="203"/>
      <c r="I884" s="230"/>
      <c r="J884" s="203"/>
      <c r="K884" s="203"/>
      <c r="L884" s="203"/>
      <c r="M884" s="203"/>
      <c r="N884" s="203"/>
      <c r="O884" s="203"/>
      <c r="P884" s="203"/>
      <c r="Q884" s="203"/>
      <c r="R884" s="203"/>
      <c r="S884" s="203"/>
      <c r="T884" s="203"/>
      <c r="U884" s="203"/>
      <c r="V884" s="203"/>
      <c r="W884" s="203"/>
      <c r="X884" s="203"/>
      <c r="Y884" s="203"/>
      <c r="Z884" s="203"/>
      <c r="AA884" s="203"/>
      <c r="AB884" s="203"/>
    </row>
    <row r="885" spans="1:28" ht="16.5" customHeight="1">
      <c r="A885" s="203"/>
      <c r="B885" s="203"/>
      <c r="C885" s="203"/>
      <c r="D885" s="203"/>
      <c r="E885" s="203"/>
      <c r="F885" s="203"/>
      <c r="G885" s="203"/>
      <c r="H885" s="203"/>
      <c r="I885" s="230"/>
      <c r="J885" s="203"/>
      <c r="K885" s="203"/>
      <c r="L885" s="203"/>
      <c r="M885" s="203"/>
      <c r="N885" s="203"/>
      <c r="O885" s="203"/>
      <c r="P885" s="203"/>
      <c r="Q885" s="203"/>
      <c r="R885" s="203"/>
      <c r="S885" s="203"/>
      <c r="T885" s="203"/>
      <c r="U885" s="203"/>
      <c r="V885" s="203"/>
      <c r="W885" s="203"/>
      <c r="X885" s="203"/>
      <c r="Y885" s="203"/>
      <c r="Z885" s="203"/>
      <c r="AA885" s="203"/>
      <c r="AB885" s="203"/>
    </row>
    <row r="886" spans="1:28" ht="16.5" customHeight="1">
      <c r="A886" s="203"/>
      <c r="B886" s="203"/>
      <c r="C886" s="203"/>
      <c r="D886" s="203"/>
      <c r="E886" s="203"/>
      <c r="F886" s="203"/>
      <c r="G886" s="203"/>
      <c r="H886" s="203"/>
      <c r="I886" s="230"/>
      <c r="J886" s="203"/>
      <c r="K886" s="203"/>
      <c r="L886" s="203"/>
      <c r="M886" s="203"/>
      <c r="N886" s="203"/>
      <c r="O886" s="203"/>
      <c r="P886" s="203"/>
      <c r="Q886" s="203"/>
      <c r="R886" s="203"/>
      <c r="S886" s="203"/>
      <c r="T886" s="203"/>
      <c r="U886" s="203"/>
      <c r="V886" s="203"/>
      <c r="W886" s="203"/>
      <c r="X886" s="203"/>
      <c r="Y886" s="203"/>
      <c r="Z886" s="203"/>
      <c r="AA886" s="203"/>
      <c r="AB886" s="203"/>
    </row>
    <row r="887" spans="1:28" ht="16.5" customHeight="1">
      <c r="A887" s="203"/>
      <c r="B887" s="203"/>
      <c r="C887" s="203"/>
      <c r="D887" s="203"/>
      <c r="E887" s="203"/>
      <c r="F887" s="203"/>
      <c r="G887" s="203"/>
      <c r="H887" s="203"/>
      <c r="I887" s="230"/>
      <c r="J887" s="203"/>
      <c r="K887" s="203"/>
      <c r="L887" s="203"/>
      <c r="M887" s="203"/>
      <c r="N887" s="203"/>
      <c r="O887" s="203"/>
      <c r="P887" s="203"/>
      <c r="Q887" s="203"/>
      <c r="R887" s="203"/>
      <c r="S887" s="203"/>
      <c r="T887" s="203"/>
      <c r="U887" s="203"/>
      <c r="V887" s="203"/>
      <c r="W887" s="203"/>
      <c r="X887" s="203"/>
      <c r="Y887" s="203"/>
      <c r="Z887" s="203"/>
      <c r="AA887" s="203"/>
      <c r="AB887" s="203"/>
    </row>
    <row r="888" spans="1:28" ht="16.5" customHeight="1">
      <c r="A888" s="203"/>
      <c r="B888" s="203"/>
      <c r="C888" s="203"/>
      <c r="D888" s="203"/>
      <c r="E888" s="203"/>
      <c r="F888" s="203"/>
      <c r="G888" s="203"/>
      <c r="H888" s="203"/>
      <c r="I888" s="230"/>
      <c r="J888" s="203"/>
      <c r="K888" s="203"/>
      <c r="L888" s="203"/>
      <c r="M888" s="203"/>
      <c r="N888" s="203"/>
      <c r="O888" s="203"/>
      <c r="P888" s="203"/>
      <c r="Q888" s="203"/>
      <c r="R888" s="203"/>
      <c r="S888" s="203"/>
      <c r="T888" s="203"/>
      <c r="U888" s="203"/>
      <c r="V888" s="203"/>
      <c r="W888" s="203"/>
      <c r="X888" s="203"/>
      <c r="Y888" s="203"/>
      <c r="Z888" s="203"/>
      <c r="AA888" s="203"/>
      <c r="AB888" s="203"/>
    </row>
    <row r="889" spans="1:28" ht="16.5" customHeight="1">
      <c r="A889" s="203"/>
      <c r="B889" s="203"/>
      <c r="C889" s="203"/>
      <c r="D889" s="203"/>
      <c r="E889" s="203"/>
      <c r="F889" s="203"/>
      <c r="G889" s="203"/>
      <c r="H889" s="203"/>
      <c r="I889" s="230"/>
      <c r="J889" s="203"/>
      <c r="K889" s="203"/>
      <c r="L889" s="203"/>
      <c r="M889" s="203"/>
      <c r="N889" s="203"/>
      <c r="O889" s="203"/>
      <c r="P889" s="203"/>
      <c r="Q889" s="203"/>
      <c r="R889" s="203"/>
      <c r="S889" s="203"/>
      <c r="T889" s="203"/>
      <c r="U889" s="203"/>
      <c r="V889" s="203"/>
      <c r="W889" s="203"/>
      <c r="X889" s="203"/>
      <c r="Y889" s="203"/>
      <c r="Z889" s="203"/>
      <c r="AA889" s="203"/>
      <c r="AB889" s="203"/>
    </row>
    <row r="890" spans="1:28" ht="16.5" customHeight="1">
      <c r="A890" s="203"/>
      <c r="B890" s="203"/>
      <c r="C890" s="203"/>
      <c r="D890" s="203"/>
      <c r="E890" s="203"/>
      <c r="F890" s="203"/>
      <c r="G890" s="203"/>
      <c r="H890" s="203"/>
      <c r="I890" s="230"/>
      <c r="J890" s="203"/>
      <c r="K890" s="203"/>
      <c r="L890" s="203"/>
      <c r="M890" s="203"/>
      <c r="N890" s="203"/>
      <c r="O890" s="203"/>
      <c r="P890" s="203"/>
      <c r="Q890" s="203"/>
      <c r="R890" s="203"/>
      <c r="S890" s="203"/>
      <c r="T890" s="203"/>
      <c r="U890" s="203"/>
      <c r="V890" s="203"/>
      <c r="W890" s="203"/>
      <c r="X890" s="203"/>
      <c r="Y890" s="203"/>
      <c r="Z890" s="203"/>
      <c r="AA890" s="203"/>
      <c r="AB890" s="203"/>
    </row>
    <row r="891" spans="1:28" ht="16.5" customHeight="1">
      <c r="A891" s="203"/>
      <c r="B891" s="203"/>
      <c r="C891" s="203"/>
      <c r="D891" s="203"/>
      <c r="E891" s="203"/>
      <c r="F891" s="203"/>
      <c r="G891" s="203"/>
      <c r="H891" s="203"/>
      <c r="I891" s="230"/>
      <c r="J891" s="203"/>
      <c r="K891" s="203"/>
      <c r="L891" s="203"/>
      <c r="M891" s="203"/>
      <c r="N891" s="203"/>
      <c r="O891" s="203"/>
      <c r="P891" s="203"/>
      <c r="Q891" s="203"/>
      <c r="R891" s="203"/>
      <c r="S891" s="203"/>
      <c r="T891" s="203"/>
      <c r="U891" s="203"/>
      <c r="V891" s="203"/>
      <c r="W891" s="203"/>
      <c r="X891" s="203"/>
      <c r="Y891" s="203"/>
      <c r="Z891" s="203"/>
      <c r="AA891" s="203"/>
      <c r="AB891" s="203"/>
    </row>
    <row r="892" spans="1:28" ht="16.5" customHeight="1">
      <c r="A892" s="203"/>
      <c r="B892" s="203"/>
      <c r="C892" s="203"/>
      <c r="D892" s="203"/>
      <c r="E892" s="203"/>
      <c r="F892" s="203"/>
      <c r="G892" s="203"/>
      <c r="H892" s="203"/>
      <c r="I892" s="230"/>
      <c r="J892" s="203"/>
      <c r="K892" s="203"/>
      <c r="L892" s="203"/>
      <c r="M892" s="203"/>
      <c r="N892" s="203"/>
      <c r="O892" s="203"/>
      <c r="P892" s="203"/>
      <c r="Q892" s="203"/>
      <c r="R892" s="203"/>
      <c r="S892" s="203"/>
      <c r="T892" s="203"/>
      <c r="U892" s="203"/>
      <c r="V892" s="203"/>
      <c r="W892" s="203"/>
      <c r="X892" s="203"/>
      <c r="Y892" s="203"/>
      <c r="Z892" s="203"/>
      <c r="AA892" s="203"/>
      <c r="AB892" s="203"/>
    </row>
    <row r="893" spans="1:28" ht="16.5" customHeight="1">
      <c r="A893" s="203"/>
      <c r="B893" s="203"/>
      <c r="C893" s="203"/>
      <c r="D893" s="203"/>
      <c r="E893" s="203"/>
      <c r="F893" s="203"/>
      <c r="G893" s="203"/>
      <c r="H893" s="203"/>
      <c r="I893" s="230"/>
      <c r="J893" s="203"/>
      <c r="K893" s="203"/>
      <c r="L893" s="203"/>
      <c r="M893" s="203"/>
      <c r="N893" s="203"/>
      <c r="O893" s="203"/>
      <c r="P893" s="203"/>
      <c r="Q893" s="203"/>
      <c r="R893" s="203"/>
      <c r="S893" s="203"/>
      <c r="T893" s="203"/>
      <c r="U893" s="203"/>
      <c r="V893" s="203"/>
      <c r="W893" s="203"/>
      <c r="X893" s="203"/>
      <c r="Y893" s="203"/>
      <c r="Z893" s="203"/>
      <c r="AA893" s="203"/>
      <c r="AB893" s="203"/>
    </row>
    <row r="894" spans="1:28" ht="16.5" customHeight="1">
      <c r="A894" s="203"/>
      <c r="B894" s="203"/>
      <c r="C894" s="203"/>
      <c r="D894" s="203"/>
      <c r="E894" s="203"/>
      <c r="F894" s="203"/>
      <c r="G894" s="203"/>
      <c r="H894" s="203"/>
      <c r="I894" s="230"/>
      <c r="J894" s="203"/>
      <c r="K894" s="203"/>
      <c r="L894" s="203"/>
      <c r="M894" s="203"/>
      <c r="N894" s="203"/>
      <c r="O894" s="203"/>
      <c r="P894" s="203"/>
      <c r="Q894" s="203"/>
      <c r="R894" s="203"/>
      <c r="S894" s="203"/>
      <c r="T894" s="203"/>
      <c r="U894" s="203"/>
      <c r="V894" s="203"/>
      <c r="W894" s="203"/>
      <c r="X894" s="203"/>
      <c r="Y894" s="203"/>
      <c r="Z894" s="203"/>
      <c r="AA894" s="203"/>
      <c r="AB894" s="203"/>
    </row>
    <row r="895" spans="1:28" ht="16.5" customHeight="1">
      <c r="A895" s="203"/>
      <c r="B895" s="203"/>
      <c r="C895" s="203"/>
      <c r="D895" s="203"/>
      <c r="E895" s="203"/>
      <c r="F895" s="203"/>
      <c r="G895" s="203"/>
      <c r="H895" s="203"/>
      <c r="I895" s="230"/>
      <c r="J895" s="203"/>
      <c r="K895" s="203"/>
      <c r="L895" s="203"/>
      <c r="M895" s="203"/>
      <c r="N895" s="203"/>
      <c r="O895" s="203"/>
      <c r="P895" s="203"/>
      <c r="Q895" s="203"/>
      <c r="R895" s="203"/>
      <c r="S895" s="203"/>
      <c r="T895" s="203"/>
      <c r="U895" s="203"/>
      <c r="V895" s="203"/>
      <c r="W895" s="203"/>
      <c r="X895" s="203"/>
      <c r="Y895" s="203"/>
      <c r="Z895" s="203"/>
      <c r="AA895" s="203"/>
      <c r="AB895" s="203"/>
    </row>
    <row r="896" spans="1:28" ht="16.5" customHeight="1">
      <c r="A896" s="203"/>
      <c r="B896" s="203"/>
      <c r="C896" s="203"/>
      <c r="D896" s="203"/>
      <c r="E896" s="203"/>
      <c r="F896" s="203"/>
      <c r="G896" s="203"/>
      <c r="H896" s="203"/>
      <c r="I896" s="230"/>
      <c r="J896" s="203"/>
      <c r="K896" s="203"/>
      <c r="L896" s="203"/>
      <c r="M896" s="203"/>
      <c r="N896" s="203"/>
      <c r="O896" s="203"/>
      <c r="P896" s="203"/>
      <c r="Q896" s="203"/>
      <c r="R896" s="203"/>
      <c r="S896" s="203"/>
      <c r="T896" s="203"/>
      <c r="U896" s="203"/>
      <c r="V896" s="203"/>
      <c r="W896" s="203"/>
      <c r="X896" s="203"/>
      <c r="Y896" s="203"/>
      <c r="Z896" s="203"/>
      <c r="AA896" s="203"/>
      <c r="AB896" s="203"/>
    </row>
    <row r="897" spans="1:28" ht="16.5" customHeight="1">
      <c r="A897" s="203"/>
      <c r="B897" s="203"/>
      <c r="C897" s="203"/>
      <c r="D897" s="203"/>
      <c r="E897" s="203"/>
      <c r="F897" s="203"/>
      <c r="G897" s="203"/>
      <c r="H897" s="203"/>
      <c r="I897" s="230"/>
      <c r="J897" s="203"/>
      <c r="K897" s="203"/>
      <c r="L897" s="203"/>
      <c r="M897" s="203"/>
      <c r="N897" s="203"/>
      <c r="O897" s="203"/>
      <c r="P897" s="203"/>
      <c r="Q897" s="203"/>
      <c r="R897" s="203"/>
      <c r="S897" s="203"/>
      <c r="T897" s="203"/>
      <c r="U897" s="203"/>
      <c r="V897" s="203"/>
      <c r="W897" s="203"/>
      <c r="X897" s="203"/>
      <c r="Y897" s="203"/>
      <c r="Z897" s="203"/>
      <c r="AA897" s="203"/>
      <c r="AB897" s="203"/>
    </row>
    <row r="898" spans="1:28" ht="16.5" customHeight="1">
      <c r="A898" s="203"/>
      <c r="B898" s="203"/>
      <c r="C898" s="203"/>
      <c r="D898" s="203"/>
      <c r="E898" s="203"/>
      <c r="F898" s="203"/>
      <c r="G898" s="203"/>
      <c r="H898" s="203"/>
      <c r="I898" s="230"/>
      <c r="J898" s="203"/>
      <c r="K898" s="203"/>
      <c r="L898" s="203"/>
      <c r="M898" s="203"/>
      <c r="N898" s="203"/>
      <c r="O898" s="203"/>
      <c r="P898" s="203"/>
      <c r="Q898" s="203"/>
      <c r="R898" s="203"/>
      <c r="S898" s="203"/>
      <c r="T898" s="203"/>
      <c r="U898" s="203"/>
      <c r="V898" s="203"/>
      <c r="W898" s="203"/>
      <c r="X898" s="203"/>
      <c r="Y898" s="203"/>
      <c r="Z898" s="203"/>
      <c r="AA898" s="203"/>
      <c r="AB898" s="203"/>
    </row>
    <row r="899" spans="1:28" ht="16.5" customHeight="1">
      <c r="A899" s="203"/>
      <c r="B899" s="203"/>
      <c r="C899" s="203"/>
      <c r="D899" s="203"/>
      <c r="E899" s="203"/>
      <c r="F899" s="203"/>
      <c r="G899" s="203"/>
      <c r="H899" s="203"/>
      <c r="I899" s="230"/>
      <c r="J899" s="203"/>
      <c r="K899" s="203"/>
      <c r="L899" s="203"/>
      <c r="M899" s="203"/>
      <c r="N899" s="203"/>
      <c r="O899" s="203"/>
      <c r="P899" s="203"/>
      <c r="Q899" s="203"/>
      <c r="R899" s="203"/>
      <c r="S899" s="203"/>
      <c r="T899" s="203"/>
      <c r="U899" s="203"/>
      <c r="V899" s="203"/>
      <c r="W899" s="203"/>
      <c r="X899" s="203"/>
      <c r="Y899" s="203"/>
      <c r="Z899" s="203"/>
      <c r="AA899" s="203"/>
      <c r="AB899" s="203"/>
    </row>
    <row r="900" spans="1:28" ht="16.5" customHeight="1">
      <c r="A900" s="203"/>
      <c r="B900" s="203"/>
      <c r="C900" s="203"/>
      <c r="D900" s="203"/>
      <c r="E900" s="203"/>
      <c r="F900" s="203"/>
      <c r="G900" s="203"/>
      <c r="H900" s="203"/>
      <c r="I900" s="230"/>
      <c r="J900" s="203"/>
      <c r="K900" s="203"/>
      <c r="L900" s="203"/>
      <c r="M900" s="203"/>
      <c r="N900" s="203"/>
      <c r="O900" s="203"/>
      <c r="P900" s="203"/>
      <c r="Q900" s="203"/>
      <c r="R900" s="203"/>
      <c r="S900" s="203"/>
      <c r="T900" s="203"/>
      <c r="U900" s="203"/>
      <c r="V900" s="203"/>
      <c r="W900" s="203"/>
      <c r="X900" s="203"/>
      <c r="Y900" s="203"/>
      <c r="Z900" s="203"/>
      <c r="AA900" s="203"/>
      <c r="AB900" s="203"/>
    </row>
    <row r="901" spans="1:28" ht="16.5" customHeight="1">
      <c r="A901" s="203"/>
      <c r="B901" s="203"/>
      <c r="C901" s="203"/>
      <c r="D901" s="203"/>
      <c r="E901" s="203"/>
      <c r="F901" s="203"/>
      <c r="G901" s="203"/>
      <c r="H901" s="203"/>
      <c r="I901" s="230"/>
      <c r="J901" s="203"/>
      <c r="K901" s="203"/>
      <c r="L901" s="203"/>
      <c r="M901" s="203"/>
      <c r="N901" s="203"/>
      <c r="O901" s="203"/>
      <c r="P901" s="203"/>
      <c r="Q901" s="203"/>
      <c r="R901" s="203"/>
      <c r="S901" s="203"/>
      <c r="T901" s="203"/>
      <c r="U901" s="203"/>
      <c r="V901" s="203"/>
      <c r="W901" s="203"/>
      <c r="X901" s="203"/>
      <c r="Y901" s="203"/>
      <c r="Z901" s="203"/>
      <c r="AA901" s="203"/>
      <c r="AB901" s="203"/>
    </row>
    <row r="902" spans="1:28" ht="16.5" customHeight="1">
      <c r="A902" s="203"/>
      <c r="B902" s="203"/>
      <c r="C902" s="203"/>
      <c r="D902" s="203"/>
      <c r="E902" s="203"/>
      <c r="F902" s="203"/>
      <c r="G902" s="203"/>
      <c r="H902" s="203"/>
      <c r="I902" s="230"/>
      <c r="J902" s="203"/>
      <c r="K902" s="203"/>
      <c r="L902" s="203"/>
      <c r="M902" s="203"/>
      <c r="N902" s="203"/>
      <c r="O902" s="203"/>
      <c r="P902" s="203"/>
      <c r="Q902" s="203"/>
      <c r="R902" s="203"/>
      <c r="S902" s="203"/>
      <c r="T902" s="203"/>
      <c r="U902" s="203"/>
      <c r="V902" s="203"/>
      <c r="W902" s="203"/>
      <c r="X902" s="203"/>
      <c r="Y902" s="203"/>
      <c r="Z902" s="203"/>
      <c r="AA902" s="203"/>
      <c r="AB902" s="203"/>
    </row>
    <row r="903" spans="1:28" ht="16.5" customHeight="1">
      <c r="A903" s="203"/>
      <c r="B903" s="203"/>
      <c r="C903" s="203"/>
      <c r="D903" s="203"/>
      <c r="E903" s="203"/>
      <c r="F903" s="203"/>
      <c r="G903" s="203"/>
      <c r="H903" s="203"/>
      <c r="I903" s="230"/>
      <c r="J903" s="203"/>
      <c r="K903" s="203"/>
      <c r="L903" s="203"/>
      <c r="M903" s="203"/>
      <c r="N903" s="203"/>
      <c r="O903" s="203"/>
      <c r="P903" s="203"/>
      <c r="Q903" s="203"/>
      <c r="R903" s="203"/>
      <c r="S903" s="203"/>
      <c r="T903" s="203"/>
      <c r="U903" s="203"/>
      <c r="V903" s="203"/>
      <c r="W903" s="203"/>
      <c r="X903" s="203"/>
      <c r="Y903" s="203"/>
      <c r="Z903" s="203"/>
      <c r="AA903" s="203"/>
      <c r="AB903" s="203"/>
    </row>
    <row r="904" spans="1:28" ht="16.5" customHeight="1">
      <c r="A904" s="203"/>
      <c r="B904" s="203"/>
      <c r="C904" s="203"/>
      <c r="D904" s="203"/>
      <c r="E904" s="203"/>
      <c r="F904" s="203"/>
      <c r="G904" s="203"/>
      <c r="H904" s="203"/>
      <c r="I904" s="230"/>
      <c r="J904" s="203"/>
      <c r="K904" s="203"/>
      <c r="L904" s="203"/>
      <c r="M904" s="203"/>
      <c r="N904" s="203"/>
      <c r="O904" s="203"/>
      <c r="P904" s="203"/>
      <c r="Q904" s="203"/>
      <c r="R904" s="203"/>
      <c r="S904" s="203"/>
      <c r="T904" s="203"/>
      <c r="U904" s="203"/>
      <c r="V904" s="203"/>
      <c r="W904" s="203"/>
      <c r="X904" s="203"/>
      <c r="Y904" s="203"/>
      <c r="Z904" s="203"/>
      <c r="AA904" s="203"/>
      <c r="AB904" s="203"/>
    </row>
    <row r="905" spans="1:28" ht="16.5" customHeight="1">
      <c r="A905" s="203"/>
      <c r="B905" s="203"/>
      <c r="C905" s="203"/>
      <c r="D905" s="203"/>
      <c r="E905" s="203"/>
      <c r="F905" s="203"/>
      <c r="G905" s="203"/>
      <c r="H905" s="203"/>
      <c r="I905" s="230"/>
      <c r="J905" s="203"/>
      <c r="K905" s="203"/>
      <c r="L905" s="203"/>
      <c r="M905" s="203"/>
      <c r="N905" s="203"/>
      <c r="O905" s="203"/>
      <c r="P905" s="203"/>
      <c r="Q905" s="203"/>
      <c r="R905" s="203"/>
      <c r="S905" s="203"/>
      <c r="T905" s="203"/>
      <c r="U905" s="203"/>
      <c r="V905" s="203"/>
      <c r="W905" s="203"/>
      <c r="X905" s="203"/>
      <c r="Y905" s="203"/>
      <c r="Z905" s="203"/>
      <c r="AA905" s="203"/>
      <c r="AB905" s="203"/>
    </row>
    <row r="906" spans="1:28" ht="16.5" customHeight="1">
      <c r="A906" s="203"/>
      <c r="B906" s="203"/>
      <c r="C906" s="203"/>
      <c r="D906" s="203"/>
      <c r="E906" s="203"/>
      <c r="F906" s="203"/>
      <c r="G906" s="203"/>
      <c r="H906" s="203"/>
      <c r="I906" s="230"/>
      <c r="J906" s="203"/>
      <c r="K906" s="203"/>
      <c r="L906" s="203"/>
      <c r="M906" s="203"/>
      <c r="N906" s="203"/>
      <c r="O906" s="203"/>
      <c r="P906" s="203"/>
      <c r="Q906" s="203"/>
      <c r="R906" s="203"/>
      <c r="S906" s="203"/>
      <c r="T906" s="203"/>
      <c r="U906" s="203"/>
      <c r="V906" s="203"/>
      <c r="W906" s="203"/>
      <c r="X906" s="203"/>
      <c r="Y906" s="203"/>
      <c r="Z906" s="203"/>
      <c r="AA906" s="203"/>
      <c r="AB906" s="203"/>
    </row>
    <row r="907" spans="1:28" ht="16.5" customHeight="1">
      <c r="A907" s="203"/>
      <c r="B907" s="203"/>
      <c r="C907" s="203"/>
      <c r="D907" s="203"/>
      <c r="E907" s="203"/>
      <c r="F907" s="203"/>
      <c r="G907" s="203"/>
      <c r="H907" s="203"/>
      <c r="I907" s="230"/>
      <c r="J907" s="203"/>
      <c r="K907" s="203"/>
      <c r="L907" s="203"/>
      <c r="M907" s="203"/>
      <c r="N907" s="203"/>
      <c r="O907" s="203"/>
      <c r="P907" s="203"/>
      <c r="Q907" s="203"/>
      <c r="R907" s="203"/>
      <c r="S907" s="203"/>
      <c r="T907" s="203"/>
      <c r="U907" s="203"/>
      <c r="V907" s="203"/>
      <c r="W907" s="203"/>
      <c r="X907" s="203"/>
      <c r="Y907" s="203"/>
      <c r="Z907" s="203"/>
      <c r="AA907" s="203"/>
      <c r="AB907" s="203"/>
    </row>
    <row r="908" spans="1:28" ht="16.5" customHeight="1">
      <c r="A908" s="203"/>
      <c r="B908" s="203"/>
      <c r="C908" s="203"/>
      <c r="D908" s="203"/>
      <c r="E908" s="203"/>
      <c r="F908" s="203"/>
      <c r="G908" s="203"/>
      <c r="H908" s="203"/>
      <c r="I908" s="230"/>
      <c r="J908" s="203"/>
      <c r="K908" s="203"/>
      <c r="L908" s="203"/>
      <c r="M908" s="203"/>
      <c r="N908" s="203"/>
      <c r="O908" s="203"/>
      <c r="P908" s="203"/>
      <c r="Q908" s="203"/>
      <c r="R908" s="203"/>
      <c r="S908" s="203"/>
      <c r="T908" s="203"/>
      <c r="U908" s="203"/>
      <c r="V908" s="203"/>
      <c r="W908" s="203"/>
      <c r="X908" s="203"/>
      <c r="Y908" s="203"/>
      <c r="Z908" s="203"/>
      <c r="AA908" s="203"/>
      <c r="AB908" s="203"/>
    </row>
    <row r="909" spans="1:28" ht="16.5" customHeight="1">
      <c r="A909" s="203"/>
      <c r="B909" s="203"/>
      <c r="C909" s="203"/>
      <c r="D909" s="203"/>
      <c r="E909" s="203"/>
      <c r="F909" s="203"/>
      <c r="G909" s="203"/>
      <c r="H909" s="203"/>
      <c r="I909" s="230"/>
      <c r="J909" s="203"/>
      <c r="K909" s="203"/>
      <c r="L909" s="203"/>
      <c r="M909" s="203"/>
      <c r="N909" s="203"/>
      <c r="O909" s="203"/>
      <c r="P909" s="203"/>
      <c r="Q909" s="203"/>
      <c r="R909" s="203"/>
      <c r="S909" s="203"/>
      <c r="T909" s="203"/>
      <c r="U909" s="203"/>
      <c r="V909" s="203"/>
      <c r="W909" s="203"/>
      <c r="X909" s="203"/>
      <c r="Y909" s="203"/>
      <c r="Z909" s="203"/>
      <c r="AA909" s="203"/>
      <c r="AB909" s="203"/>
    </row>
    <row r="910" spans="1:28" ht="16.5" customHeight="1">
      <c r="A910" s="203"/>
      <c r="B910" s="203"/>
      <c r="C910" s="203"/>
      <c r="D910" s="203"/>
      <c r="E910" s="203"/>
      <c r="F910" s="203"/>
      <c r="G910" s="203"/>
      <c r="H910" s="203"/>
      <c r="I910" s="230"/>
      <c r="J910" s="203"/>
      <c r="K910" s="203"/>
      <c r="L910" s="203"/>
      <c r="M910" s="203"/>
      <c r="N910" s="203"/>
      <c r="O910" s="203"/>
      <c r="P910" s="203"/>
      <c r="Q910" s="203"/>
      <c r="R910" s="203"/>
      <c r="S910" s="203"/>
      <c r="T910" s="203"/>
      <c r="U910" s="203"/>
      <c r="V910" s="203"/>
      <c r="W910" s="203"/>
      <c r="X910" s="203"/>
      <c r="Y910" s="203"/>
      <c r="Z910" s="203"/>
      <c r="AA910" s="203"/>
      <c r="AB910" s="203"/>
    </row>
    <row r="911" spans="1:28" ht="16.5" customHeight="1">
      <c r="A911" s="203"/>
      <c r="B911" s="203"/>
      <c r="C911" s="203"/>
      <c r="D911" s="203"/>
      <c r="E911" s="203"/>
      <c r="F911" s="203"/>
      <c r="G911" s="203"/>
      <c r="H911" s="203"/>
      <c r="I911" s="230"/>
      <c r="J911" s="203"/>
      <c r="K911" s="203"/>
      <c r="L911" s="203"/>
      <c r="M911" s="203"/>
      <c r="N911" s="203"/>
      <c r="O911" s="203"/>
      <c r="P911" s="203"/>
      <c r="Q911" s="203"/>
      <c r="R911" s="203"/>
      <c r="S911" s="203"/>
      <c r="T911" s="203"/>
      <c r="U911" s="203"/>
      <c r="V911" s="203"/>
      <c r="W911" s="203"/>
      <c r="X911" s="203"/>
      <c r="Y911" s="203"/>
      <c r="Z911" s="203"/>
      <c r="AA911" s="203"/>
      <c r="AB911" s="203"/>
    </row>
    <row r="912" spans="1:28" ht="16.5" customHeight="1">
      <c r="A912" s="203"/>
      <c r="B912" s="203"/>
      <c r="C912" s="203"/>
      <c r="D912" s="203"/>
      <c r="E912" s="203"/>
      <c r="F912" s="203"/>
      <c r="G912" s="203"/>
      <c r="H912" s="203"/>
      <c r="I912" s="230"/>
      <c r="J912" s="203"/>
      <c r="K912" s="203"/>
      <c r="L912" s="203"/>
      <c r="M912" s="203"/>
      <c r="N912" s="203"/>
      <c r="O912" s="203"/>
      <c r="P912" s="203"/>
      <c r="Q912" s="203"/>
      <c r="R912" s="203"/>
      <c r="S912" s="203"/>
      <c r="T912" s="203"/>
      <c r="U912" s="203"/>
      <c r="V912" s="203"/>
      <c r="W912" s="203"/>
      <c r="X912" s="203"/>
      <c r="Y912" s="203"/>
      <c r="Z912" s="203"/>
      <c r="AA912" s="203"/>
      <c r="AB912" s="203"/>
    </row>
    <row r="913" spans="1:28" ht="16.5" customHeight="1">
      <c r="A913" s="203"/>
      <c r="B913" s="203"/>
      <c r="C913" s="203"/>
      <c r="D913" s="203"/>
      <c r="E913" s="203"/>
      <c r="F913" s="203"/>
      <c r="G913" s="203"/>
      <c r="H913" s="203"/>
      <c r="I913" s="230"/>
      <c r="J913" s="203"/>
      <c r="K913" s="203"/>
      <c r="L913" s="203"/>
      <c r="M913" s="203"/>
      <c r="N913" s="203"/>
      <c r="O913" s="203"/>
      <c r="P913" s="203"/>
      <c r="Q913" s="203"/>
      <c r="R913" s="203"/>
      <c r="S913" s="203"/>
      <c r="T913" s="203"/>
      <c r="U913" s="203"/>
      <c r="V913" s="203"/>
      <c r="W913" s="203"/>
      <c r="X913" s="203"/>
      <c r="Y913" s="203"/>
      <c r="Z913" s="203"/>
      <c r="AA913" s="203"/>
      <c r="AB913" s="203"/>
    </row>
    <row r="914" spans="1:28" ht="16.5" customHeight="1">
      <c r="A914" s="203"/>
      <c r="B914" s="203"/>
      <c r="C914" s="203"/>
      <c r="D914" s="203"/>
      <c r="E914" s="203"/>
      <c r="F914" s="203"/>
      <c r="G914" s="203"/>
      <c r="H914" s="203"/>
      <c r="I914" s="230"/>
      <c r="J914" s="203"/>
      <c r="K914" s="203"/>
      <c r="L914" s="203"/>
      <c r="M914" s="203"/>
      <c r="N914" s="203"/>
      <c r="O914" s="203"/>
      <c r="P914" s="203"/>
      <c r="Q914" s="203"/>
      <c r="R914" s="203"/>
      <c r="S914" s="203"/>
      <c r="T914" s="203"/>
      <c r="U914" s="203"/>
      <c r="V914" s="203"/>
      <c r="W914" s="203"/>
      <c r="X914" s="203"/>
      <c r="Y914" s="203"/>
      <c r="Z914" s="203"/>
      <c r="AA914" s="203"/>
      <c r="AB914" s="203"/>
    </row>
    <row r="915" spans="1:28" ht="16.5" customHeight="1">
      <c r="A915" s="203"/>
      <c r="B915" s="203"/>
      <c r="C915" s="203"/>
      <c r="D915" s="203"/>
      <c r="E915" s="203"/>
      <c r="F915" s="203"/>
      <c r="G915" s="203"/>
      <c r="H915" s="203"/>
      <c r="I915" s="230"/>
      <c r="J915" s="203"/>
      <c r="K915" s="203"/>
      <c r="L915" s="203"/>
      <c r="M915" s="203"/>
      <c r="N915" s="203"/>
      <c r="O915" s="203"/>
      <c r="P915" s="203"/>
      <c r="Q915" s="203"/>
      <c r="R915" s="203"/>
      <c r="S915" s="203"/>
      <c r="T915" s="203"/>
      <c r="U915" s="203"/>
      <c r="V915" s="203"/>
      <c r="W915" s="203"/>
      <c r="X915" s="203"/>
      <c r="Y915" s="203"/>
      <c r="Z915" s="203"/>
      <c r="AA915" s="203"/>
      <c r="AB915" s="203"/>
    </row>
    <row r="916" spans="1:28" ht="16.5" customHeight="1">
      <c r="A916" s="203"/>
      <c r="B916" s="203"/>
      <c r="C916" s="203"/>
      <c r="D916" s="203"/>
      <c r="E916" s="203"/>
      <c r="F916" s="203"/>
      <c r="G916" s="203"/>
      <c r="H916" s="203"/>
      <c r="I916" s="230"/>
      <c r="J916" s="203"/>
      <c r="K916" s="203"/>
      <c r="L916" s="203"/>
      <c r="M916" s="203"/>
      <c r="N916" s="203"/>
      <c r="O916" s="203"/>
      <c r="P916" s="203"/>
      <c r="Q916" s="203"/>
      <c r="R916" s="203"/>
      <c r="S916" s="203"/>
      <c r="T916" s="203"/>
      <c r="U916" s="203"/>
      <c r="V916" s="203"/>
      <c r="W916" s="203"/>
      <c r="X916" s="203"/>
      <c r="Y916" s="203"/>
      <c r="Z916" s="203"/>
      <c r="AA916" s="203"/>
      <c r="AB916" s="203"/>
    </row>
    <row r="917" spans="1:28" ht="16.5" customHeight="1">
      <c r="A917" s="203"/>
      <c r="B917" s="203"/>
      <c r="C917" s="203"/>
      <c r="D917" s="203"/>
      <c r="E917" s="203"/>
      <c r="F917" s="203"/>
      <c r="G917" s="203"/>
      <c r="H917" s="203"/>
      <c r="I917" s="230"/>
      <c r="J917" s="203"/>
      <c r="K917" s="203"/>
      <c r="L917" s="203"/>
      <c r="M917" s="203"/>
      <c r="N917" s="203"/>
      <c r="O917" s="203"/>
      <c r="P917" s="203"/>
      <c r="Q917" s="203"/>
      <c r="R917" s="203"/>
      <c r="S917" s="203"/>
      <c r="T917" s="203"/>
      <c r="U917" s="203"/>
      <c r="V917" s="203"/>
      <c r="W917" s="203"/>
      <c r="X917" s="203"/>
      <c r="Y917" s="203"/>
      <c r="Z917" s="203"/>
      <c r="AA917" s="203"/>
      <c r="AB917" s="203"/>
    </row>
    <row r="918" spans="1:28" ht="16.5" customHeight="1">
      <c r="A918" s="203"/>
      <c r="B918" s="203"/>
      <c r="C918" s="203"/>
      <c r="D918" s="203"/>
      <c r="E918" s="203"/>
      <c r="F918" s="203"/>
      <c r="G918" s="203"/>
      <c r="H918" s="203"/>
      <c r="I918" s="230"/>
      <c r="J918" s="203"/>
      <c r="K918" s="203"/>
      <c r="L918" s="203"/>
      <c r="M918" s="203"/>
      <c r="N918" s="203"/>
      <c r="O918" s="203"/>
      <c r="P918" s="203"/>
      <c r="Q918" s="203"/>
      <c r="R918" s="203"/>
      <c r="S918" s="203"/>
      <c r="T918" s="203"/>
      <c r="U918" s="203"/>
      <c r="V918" s="203"/>
      <c r="W918" s="203"/>
      <c r="X918" s="203"/>
      <c r="Y918" s="203"/>
      <c r="Z918" s="203"/>
      <c r="AA918" s="203"/>
      <c r="AB918" s="203"/>
    </row>
    <row r="919" spans="1:28" ht="16.5" customHeight="1">
      <c r="A919" s="203"/>
      <c r="B919" s="203"/>
      <c r="C919" s="203"/>
      <c r="D919" s="203"/>
      <c r="E919" s="203"/>
      <c r="F919" s="203"/>
      <c r="G919" s="203"/>
      <c r="H919" s="203"/>
      <c r="I919" s="230"/>
      <c r="J919" s="203"/>
      <c r="K919" s="203"/>
      <c r="L919" s="203"/>
      <c r="M919" s="203"/>
      <c r="N919" s="203"/>
      <c r="O919" s="203"/>
      <c r="P919" s="203"/>
      <c r="Q919" s="203"/>
      <c r="R919" s="203"/>
      <c r="S919" s="203"/>
      <c r="T919" s="203"/>
      <c r="U919" s="203"/>
      <c r="V919" s="203"/>
      <c r="W919" s="203"/>
      <c r="X919" s="203"/>
      <c r="Y919" s="203"/>
      <c r="Z919" s="203"/>
      <c r="AA919" s="203"/>
      <c r="AB919" s="203"/>
    </row>
    <row r="920" spans="1:28" ht="16.5" customHeight="1">
      <c r="A920" s="203"/>
      <c r="B920" s="203"/>
      <c r="C920" s="203"/>
      <c r="D920" s="203"/>
      <c r="E920" s="203"/>
      <c r="F920" s="203"/>
      <c r="G920" s="203"/>
      <c r="H920" s="203"/>
      <c r="I920" s="230"/>
      <c r="J920" s="203"/>
      <c r="K920" s="203"/>
      <c r="L920" s="203"/>
      <c r="M920" s="203"/>
      <c r="N920" s="203"/>
      <c r="O920" s="203"/>
      <c r="P920" s="203"/>
      <c r="Q920" s="203"/>
      <c r="R920" s="203"/>
      <c r="S920" s="203"/>
      <c r="T920" s="203"/>
      <c r="U920" s="203"/>
      <c r="V920" s="203"/>
      <c r="W920" s="203"/>
      <c r="X920" s="203"/>
      <c r="Y920" s="203"/>
      <c r="Z920" s="203"/>
      <c r="AA920" s="203"/>
      <c r="AB920" s="203"/>
    </row>
    <row r="921" spans="1:28" ht="16.5" customHeight="1">
      <c r="A921" s="203"/>
      <c r="B921" s="203"/>
      <c r="C921" s="203"/>
      <c r="D921" s="203"/>
      <c r="E921" s="203"/>
      <c r="F921" s="203"/>
      <c r="G921" s="203"/>
      <c r="H921" s="203"/>
      <c r="I921" s="230"/>
      <c r="J921" s="203"/>
      <c r="K921" s="203"/>
      <c r="L921" s="203"/>
      <c r="M921" s="203"/>
      <c r="N921" s="203"/>
      <c r="O921" s="203"/>
      <c r="P921" s="203"/>
      <c r="Q921" s="203"/>
      <c r="R921" s="203"/>
      <c r="S921" s="203"/>
      <c r="T921" s="203"/>
      <c r="U921" s="203"/>
      <c r="V921" s="203"/>
      <c r="W921" s="203"/>
      <c r="X921" s="203"/>
      <c r="Y921" s="203"/>
      <c r="Z921" s="203"/>
      <c r="AA921" s="203"/>
      <c r="AB921" s="203"/>
    </row>
    <row r="922" spans="1:28" ht="16.5" customHeight="1">
      <c r="A922" s="203"/>
      <c r="B922" s="203"/>
      <c r="C922" s="203"/>
      <c r="D922" s="203"/>
      <c r="E922" s="203"/>
      <c r="F922" s="203"/>
      <c r="G922" s="203"/>
      <c r="H922" s="203"/>
      <c r="I922" s="230"/>
      <c r="J922" s="203"/>
      <c r="K922" s="203"/>
      <c r="L922" s="203"/>
      <c r="M922" s="203"/>
      <c r="N922" s="203"/>
      <c r="O922" s="203"/>
      <c r="P922" s="203"/>
      <c r="Q922" s="203"/>
      <c r="R922" s="203"/>
      <c r="S922" s="203"/>
      <c r="T922" s="203"/>
      <c r="U922" s="203"/>
      <c r="V922" s="203"/>
      <c r="W922" s="203"/>
      <c r="X922" s="203"/>
      <c r="Y922" s="203"/>
      <c r="Z922" s="203"/>
      <c r="AA922" s="203"/>
      <c r="AB922" s="203"/>
    </row>
    <row r="923" spans="1:28" ht="16.5" customHeight="1">
      <c r="A923" s="203"/>
      <c r="B923" s="203"/>
      <c r="C923" s="203"/>
      <c r="D923" s="203"/>
      <c r="E923" s="203"/>
      <c r="F923" s="203"/>
      <c r="G923" s="203"/>
      <c r="H923" s="203"/>
      <c r="I923" s="230"/>
      <c r="J923" s="203"/>
      <c r="K923" s="203"/>
      <c r="L923" s="203"/>
      <c r="M923" s="203"/>
      <c r="N923" s="203"/>
      <c r="O923" s="203"/>
      <c r="P923" s="203"/>
      <c r="Q923" s="203"/>
      <c r="R923" s="203"/>
      <c r="S923" s="203"/>
      <c r="T923" s="203"/>
      <c r="U923" s="203"/>
      <c r="V923" s="203"/>
      <c r="W923" s="203"/>
      <c r="X923" s="203"/>
      <c r="Y923" s="203"/>
      <c r="Z923" s="203"/>
      <c r="AA923" s="203"/>
      <c r="AB923" s="203"/>
    </row>
    <row r="924" spans="1:28" ht="16.5" customHeight="1">
      <c r="A924" s="203"/>
      <c r="B924" s="203"/>
      <c r="C924" s="203"/>
      <c r="D924" s="203"/>
      <c r="E924" s="203"/>
      <c r="F924" s="203"/>
      <c r="G924" s="203"/>
      <c r="H924" s="203"/>
      <c r="I924" s="230"/>
      <c r="J924" s="203"/>
      <c r="K924" s="203"/>
      <c r="L924" s="203"/>
      <c r="M924" s="203"/>
      <c r="N924" s="203"/>
      <c r="O924" s="203"/>
      <c r="P924" s="203"/>
      <c r="Q924" s="203"/>
      <c r="R924" s="203"/>
      <c r="S924" s="203"/>
      <c r="T924" s="203"/>
      <c r="U924" s="203"/>
      <c r="V924" s="203"/>
      <c r="W924" s="203"/>
      <c r="X924" s="203"/>
      <c r="Y924" s="203"/>
      <c r="Z924" s="203"/>
      <c r="AA924" s="203"/>
      <c r="AB924" s="203"/>
    </row>
    <row r="925" spans="1:28" ht="16.5" customHeight="1">
      <c r="A925" s="203"/>
      <c r="B925" s="203"/>
      <c r="C925" s="203"/>
      <c r="D925" s="203"/>
      <c r="E925" s="203"/>
      <c r="F925" s="203"/>
      <c r="G925" s="203"/>
      <c r="H925" s="203"/>
      <c r="I925" s="230"/>
      <c r="J925" s="203"/>
      <c r="K925" s="203"/>
      <c r="L925" s="203"/>
      <c r="M925" s="203"/>
      <c r="N925" s="203"/>
      <c r="O925" s="203"/>
      <c r="P925" s="203"/>
      <c r="Q925" s="203"/>
      <c r="R925" s="203"/>
      <c r="S925" s="203"/>
      <c r="T925" s="203"/>
      <c r="U925" s="203"/>
      <c r="V925" s="203"/>
      <c r="W925" s="203"/>
      <c r="X925" s="203"/>
      <c r="Y925" s="203"/>
      <c r="Z925" s="203"/>
      <c r="AA925" s="203"/>
      <c r="AB925" s="203"/>
    </row>
    <row r="926" spans="1:28" ht="16.5" customHeight="1">
      <c r="A926" s="203"/>
      <c r="B926" s="203"/>
      <c r="C926" s="203"/>
      <c r="D926" s="203"/>
      <c r="E926" s="203"/>
      <c r="F926" s="203"/>
      <c r="G926" s="203"/>
      <c r="H926" s="203"/>
      <c r="I926" s="230"/>
      <c r="J926" s="203"/>
      <c r="K926" s="203"/>
      <c r="L926" s="203"/>
      <c r="M926" s="203"/>
      <c r="N926" s="203"/>
      <c r="O926" s="203"/>
      <c r="P926" s="203"/>
      <c r="Q926" s="203"/>
      <c r="R926" s="203"/>
      <c r="S926" s="203"/>
      <c r="T926" s="203"/>
      <c r="U926" s="203"/>
      <c r="V926" s="203"/>
      <c r="W926" s="203"/>
      <c r="X926" s="203"/>
      <c r="Y926" s="203"/>
      <c r="Z926" s="203"/>
      <c r="AA926" s="203"/>
      <c r="AB926" s="203"/>
    </row>
    <row r="927" spans="1:28" ht="16.5" customHeight="1">
      <c r="A927" s="203"/>
      <c r="B927" s="203"/>
      <c r="C927" s="203"/>
      <c r="D927" s="203"/>
      <c r="E927" s="203"/>
      <c r="F927" s="203"/>
      <c r="G927" s="203"/>
      <c r="H927" s="203"/>
      <c r="I927" s="230"/>
      <c r="J927" s="203"/>
      <c r="K927" s="203"/>
      <c r="L927" s="203"/>
      <c r="M927" s="203"/>
      <c r="N927" s="203"/>
      <c r="O927" s="203"/>
      <c r="P927" s="203"/>
      <c r="Q927" s="203"/>
      <c r="R927" s="203"/>
      <c r="S927" s="203"/>
      <c r="T927" s="203"/>
      <c r="U927" s="203"/>
      <c r="V927" s="203"/>
      <c r="W927" s="203"/>
      <c r="X927" s="203"/>
      <c r="Y927" s="203"/>
      <c r="Z927" s="203"/>
      <c r="AA927" s="203"/>
      <c r="AB927" s="203"/>
    </row>
    <row r="928" spans="1:28" ht="16.5" customHeight="1">
      <c r="A928" s="203"/>
      <c r="B928" s="203"/>
      <c r="C928" s="203"/>
      <c r="D928" s="203"/>
      <c r="E928" s="203"/>
      <c r="F928" s="203"/>
      <c r="G928" s="203"/>
      <c r="H928" s="203"/>
      <c r="I928" s="230"/>
      <c r="J928" s="203"/>
      <c r="K928" s="203"/>
      <c r="L928" s="203"/>
      <c r="M928" s="203"/>
      <c r="N928" s="203"/>
      <c r="O928" s="203"/>
      <c r="P928" s="203"/>
      <c r="Q928" s="203"/>
      <c r="R928" s="203"/>
      <c r="S928" s="203"/>
      <c r="T928" s="203"/>
      <c r="U928" s="203"/>
      <c r="V928" s="203"/>
      <c r="W928" s="203"/>
      <c r="X928" s="203"/>
      <c r="Y928" s="203"/>
      <c r="Z928" s="203"/>
      <c r="AA928" s="203"/>
      <c r="AB928" s="203"/>
    </row>
    <row r="929" spans="1:28" ht="16.5" customHeight="1">
      <c r="A929" s="203"/>
      <c r="B929" s="203"/>
      <c r="C929" s="203"/>
      <c r="D929" s="203"/>
      <c r="E929" s="203"/>
      <c r="F929" s="203"/>
      <c r="G929" s="203"/>
      <c r="H929" s="203"/>
      <c r="I929" s="230"/>
      <c r="J929" s="203"/>
      <c r="K929" s="203"/>
      <c r="L929" s="203"/>
      <c r="M929" s="203"/>
      <c r="N929" s="203"/>
      <c r="O929" s="203"/>
      <c r="P929" s="203"/>
      <c r="Q929" s="203"/>
      <c r="R929" s="203"/>
      <c r="S929" s="203"/>
      <c r="T929" s="203"/>
      <c r="U929" s="203"/>
      <c r="V929" s="203"/>
      <c r="W929" s="203"/>
      <c r="X929" s="203"/>
      <c r="Y929" s="203"/>
      <c r="Z929" s="203"/>
      <c r="AA929" s="203"/>
      <c r="AB929" s="203"/>
    </row>
    <row r="930" spans="1:28" ht="16.5" customHeight="1">
      <c r="A930" s="203"/>
      <c r="B930" s="203"/>
      <c r="C930" s="203"/>
      <c r="D930" s="203"/>
      <c r="E930" s="203"/>
      <c r="F930" s="203"/>
      <c r="G930" s="203"/>
      <c r="H930" s="203"/>
      <c r="I930" s="230"/>
      <c r="J930" s="203"/>
      <c r="K930" s="203"/>
      <c r="L930" s="203"/>
      <c r="M930" s="203"/>
      <c r="N930" s="203"/>
      <c r="O930" s="203"/>
      <c r="P930" s="203"/>
      <c r="Q930" s="203"/>
      <c r="R930" s="203"/>
      <c r="S930" s="203"/>
      <c r="T930" s="203"/>
      <c r="U930" s="203"/>
      <c r="V930" s="203"/>
      <c r="W930" s="203"/>
      <c r="X930" s="203"/>
      <c r="Y930" s="203"/>
      <c r="Z930" s="203"/>
      <c r="AA930" s="203"/>
      <c r="AB930" s="203"/>
    </row>
    <row r="931" spans="1:28" ht="16.5" customHeight="1">
      <c r="A931" s="203"/>
      <c r="B931" s="203"/>
      <c r="C931" s="203"/>
      <c r="D931" s="203"/>
      <c r="E931" s="203"/>
      <c r="F931" s="203"/>
      <c r="G931" s="203"/>
      <c r="H931" s="203"/>
      <c r="I931" s="230"/>
      <c r="J931" s="203"/>
      <c r="K931" s="203"/>
      <c r="L931" s="203"/>
      <c r="M931" s="203"/>
      <c r="N931" s="203"/>
      <c r="O931" s="203"/>
      <c r="P931" s="203"/>
      <c r="Q931" s="203"/>
      <c r="R931" s="203"/>
      <c r="S931" s="203"/>
      <c r="T931" s="203"/>
      <c r="U931" s="203"/>
      <c r="V931" s="203"/>
      <c r="W931" s="203"/>
      <c r="X931" s="203"/>
      <c r="Y931" s="203"/>
      <c r="Z931" s="203"/>
      <c r="AA931" s="203"/>
      <c r="AB931" s="203"/>
    </row>
    <row r="932" spans="1:28" ht="16.5" customHeight="1">
      <c r="A932" s="203"/>
      <c r="B932" s="203"/>
      <c r="C932" s="203"/>
      <c r="D932" s="203"/>
      <c r="E932" s="203"/>
      <c r="F932" s="203"/>
      <c r="G932" s="203"/>
      <c r="H932" s="203"/>
      <c r="I932" s="230"/>
      <c r="J932" s="203"/>
      <c r="K932" s="203"/>
      <c r="L932" s="203"/>
      <c r="M932" s="203"/>
      <c r="N932" s="203"/>
      <c r="O932" s="203"/>
      <c r="P932" s="203"/>
      <c r="Q932" s="203"/>
      <c r="R932" s="203"/>
      <c r="S932" s="203"/>
      <c r="T932" s="203"/>
      <c r="U932" s="203"/>
      <c r="V932" s="203"/>
      <c r="W932" s="203"/>
      <c r="X932" s="203"/>
      <c r="Y932" s="203"/>
      <c r="Z932" s="203"/>
      <c r="AA932" s="203"/>
      <c r="AB932" s="203"/>
    </row>
    <row r="933" spans="1:28" ht="16.5" customHeight="1">
      <c r="A933" s="203"/>
      <c r="B933" s="203"/>
      <c r="C933" s="203"/>
      <c r="D933" s="203"/>
      <c r="E933" s="203"/>
      <c r="F933" s="203"/>
      <c r="G933" s="203"/>
      <c r="H933" s="203"/>
      <c r="I933" s="230"/>
      <c r="J933" s="203"/>
      <c r="K933" s="203"/>
      <c r="L933" s="203"/>
      <c r="M933" s="203"/>
      <c r="N933" s="203"/>
      <c r="O933" s="203"/>
      <c r="P933" s="203"/>
      <c r="Q933" s="203"/>
      <c r="R933" s="203"/>
      <c r="S933" s="203"/>
      <c r="T933" s="203"/>
      <c r="U933" s="203"/>
      <c r="V933" s="203"/>
      <c r="W933" s="203"/>
      <c r="X933" s="203"/>
      <c r="Y933" s="203"/>
      <c r="Z933" s="203"/>
      <c r="AA933" s="203"/>
      <c r="AB933" s="203"/>
    </row>
    <row r="934" spans="1:28" ht="16.5" customHeight="1">
      <c r="A934" s="203"/>
      <c r="B934" s="203"/>
      <c r="C934" s="203"/>
      <c r="D934" s="203"/>
      <c r="E934" s="203"/>
      <c r="F934" s="203"/>
      <c r="G934" s="203"/>
      <c r="H934" s="203"/>
      <c r="I934" s="230"/>
      <c r="J934" s="203"/>
      <c r="K934" s="203"/>
      <c r="L934" s="203"/>
      <c r="M934" s="203"/>
      <c r="N934" s="203"/>
      <c r="O934" s="203"/>
      <c r="P934" s="203"/>
      <c r="Q934" s="203"/>
      <c r="R934" s="203"/>
      <c r="S934" s="203"/>
      <c r="T934" s="203"/>
      <c r="U934" s="203"/>
      <c r="V934" s="203"/>
      <c r="W934" s="203"/>
      <c r="X934" s="203"/>
      <c r="Y934" s="203"/>
      <c r="Z934" s="203"/>
      <c r="AA934" s="203"/>
      <c r="AB934" s="203"/>
    </row>
    <row r="935" spans="1:28" ht="16.5" customHeight="1">
      <c r="A935" s="203"/>
      <c r="B935" s="203"/>
      <c r="C935" s="203"/>
      <c r="D935" s="203"/>
      <c r="E935" s="203"/>
      <c r="F935" s="203"/>
      <c r="G935" s="203"/>
      <c r="H935" s="203"/>
      <c r="I935" s="230"/>
      <c r="J935" s="203"/>
      <c r="K935" s="203"/>
      <c r="L935" s="203"/>
      <c r="M935" s="203"/>
      <c r="N935" s="203"/>
      <c r="O935" s="203"/>
      <c r="P935" s="203"/>
      <c r="Q935" s="203"/>
      <c r="R935" s="203"/>
      <c r="S935" s="203"/>
      <c r="T935" s="203"/>
      <c r="U935" s="203"/>
      <c r="V935" s="203"/>
      <c r="W935" s="203"/>
      <c r="X935" s="203"/>
      <c r="Y935" s="203"/>
      <c r="Z935" s="203"/>
      <c r="AA935" s="203"/>
      <c r="AB935" s="203"/>
    </row>
    <row r="936" spans="1:28" ht="16.5" customHeight="1">
      <c r="A936" s="203"/>
      <c r="B936" s="203"/>
      <c r="C936" s="203"/>
      <c r="D936" s="203"/>
      <c r="E936" s="203"/>
      <c r="F936" s="203"/>
      <c r="G936" s="203"/>
      <c r="H936" s="203"/>
      <c r="I936" s="230"/>
      <c r="J936" s="203"/>
      <c r="K936" s="203"/>
      <c r="L936" s="203"/>
      <c r="M936" s="203"/>
      <c r="N936" s="203"/>
      <c r="O936" s="203"/>
      <c r="P936" s="203"/>
      <c r="Q936" s="203"/>
      <c r="R936" s="203"/>
      <c r="S936" s="203"/>
      <c r="T936" s="203"/>
      <c r="U936" s="203"/>
      <c r="V936" s="203"/>
      <c r="W936" s="203"/>
      <c r="X936" s="203"/>
      <c r="Y936" s="203"/>
      <c r="Z936" s="203"/>
      <c r="AA936" s="203"/>
      <c r="AB936" s="203"/>
    </row>
    <row r="937" spans="1:28" ht="16.5" customHeight="1">
      <c r="A937" s="203"/>
      <c r="B937" s="203"/>
      <c r="C937" s="203"/>
      <c r="D937" s="203"/>
      <c r="E937" s="203"/>
      <c r="F937" s="203"/>
      <c r="G937" s="203"/>
      <c r="H937" s="203"/>
      <c r="I937" s="230"/>
      <c r="J937" s="203"/>
      <c r="K937" s="203"/>
      <c r="L937" s="203"/>
      <c r="M937" s="203"/>
      <c r="N937" s="203"/>
      <c r="O937" s="203"/>
      <c r="P937" s="203"/>
      <c r="Q937" s="203"/>
      <c r="R937" s="203"/>
      <c r="S937" s="203"/>
      <c r="T937" s="203"/>
      <c r="U937" s="203"/>
      <c r="V937" s="203"/>
      <c r="W937" s="203"/>
      <c r="X937" s="203"/>
      <c r="Y937" s="203"/>
      <c r="Z937" s="203"/>
      <c r="AA937" s="203"/>
      <c r="AB937" s="203"/>
    </row>
    <row r="938" spans="1:28" ht="16.5" customHeight="1">
      <c r="A938" s="203"/>
      <c r="B938" s="203"/>
      <c r="C938" s="203"/>
      <c r="D938" s="203"/>
      <c r="E938" s="203"/>
      <c r="F938" s="203"/>
      <c r="G938" s="203"/>
      <c r="H938" s="203"/>
      <c r="I938" s="230"/>
      <c r="J938" s="203"/>
      <c r="K938" s="203"/>
      <c r="L938" s="203"/>
      <c r="M938" s="203"/>
      <c r="N938" s="203"/>
      <c r="O938" s="203"/>
      <c r="P938" s="203"/>
      <c r="Q938" s="203"/>
      <c r="R938" s="203"/>
      <c r="S938" s="203"/>
      <c r="T938" s="203"/>
      <c r="U938" s="203"/>
      <c r="V938" s="203"/>
      <c r="W938" s="203"/>
      <c r="X938" s="203"/>
      <c r="Y938" s="203"/>
      <c r="Z938" s="203"/>
      <c r="AA938" s="203"/>
      <c r="AB938" s="203"/>
    </row>
    <row r="939" spans="1:28" ht="16.5" customHeight="1">
      <c r="A939" s="203"/>
      <c r="B939" s="203"/>
      <c r="C939" s="203"/>
      <c r="D939" s="203"/>
      <c r="E939" s="203"/>
      <c r="F939" s="203"/>
      <c r="G939" s="203"/>
      <c r="H939" s="203"/>
      <c r="I939" s="230"/>
      <c r="J939" s="203"/>
      <c r="K939" s="203"/>
      <c r="L939" s="203"/>
      <c r="M939" s="203"/>
      <c r="N939" s="203"/>
      <c r="O939" s="203"/>
      <c r="P939" s="203"/>
      <c r="Q939" s="203"/>
      <c r="R939" s="203"/>
      <c r="S939" s="203"/>
      <c r="T939" s="203"/>
      <c r="U939" s="203"/>
      <c r="V939" s="203"/>
      <c r="W939" s="203"/>
      <c r="X939" s="203"/>
      <c r="Y939" s="203"/>
      <c r="Z939" s="203"/>
      <c r="AA939" s="203"/>
      <c r="AB939" s="203"/>
    </row>
    <row r="940" spans="1:28" ht="16.5" customHeight="1">
      <c r="A940" s="203"/>
      <c r="B940" s="203"/>
      <c r="C940" s="203"/>
      <c r="D940" s="203"/>
      <c r="E940" s="203"/>
      <c r="F940" s="203"/>
      <c r="G940" s="203"/>
      <c r="H940" s="203"/>
      <c r="I940" s="230"/>
      <c r="J940" s="203"/>
      <c r="K940" s="203"/>
      <c r="L940" s="203"/>
      <c r="M940" s="203"/>
      <c r="N940" s="203"/>
      <c r="O940" s="203"/>
      <c r="P940" s="203"/>
      <c r="Q940" s="203"/>
      <c r="R940" s="203"/>
      <c r="S940" s="203"/>
      <c r="T940" s="203"/>
      <c r="U940" s="203"/>
      <c r="V940" s="203"/>
      <c r="W940" s="203"/>
      <c r="X940" s="203"/>
      <c r="Y940" s="203"/>
      <c r="Z940" s="203"/>
      <c r="AA940" s="203"/>
      <c r="AB940" s="203"/>
    </row>
    <row r="941" spans="1:28" ht="16.5" customHeight="1">
      <c r="A941" s="203"/>
      <c r="B941" s="203"/>
      <c r="C941" s="203"/>
      <c r="D941" s="203"/>
      <c r="E941" s="203"/>
      <c r="F941" s="203"/>
      <c r="G941" s="203"/>
      <c r="H941" s="203"/>
      <c r="I941" s="230"/>
      <c r="J941" s="203"/>
      <c r="K941" s="203"/>
      <c r="L941" s="203"/>
      <c r="M941" s="203"/>
      <c r="N941" s="203"/>
      <c r="O941" s="203"/>
      <c r="P941" s="203"/>
      <c r="Q941" s="203"/>
      <c r="R941" s="203"/>
      <c r="S941" s="203"/>
      <c r="T941" s="203"/>
      <c r="U941" s="203"/>
      <c r="V941" s="203"/>
      <c r="W941" s="203"/>
      <c r="X941" s="203"/>
      <c r="Y941" s="203"/>
      <c r="Z941" s="203"/>
      <c r="AA941" s="203"/>
      <c r="AB941" s="203"/>
    </row>
    <row r="942" spans="1:28" ht="16.5" customHeight="1">
      <c r="A942" s="203"/>
      <c r="B942" s="203"/>
      <c r="C942" s="203"/>
      <c r="D942" s="203"/>
      <c r="E942" s="203"/>
      <c r="F942" s="203"/>
      <c r="G942" s="203"/>
      <c r="H942" s="203"/>
      <c r="I942" s="230"/>
      <c r="J942" s="203"/>
      <c r="K942" s="203"/>
      <c r="L942" s="203"/>
      <c r="M942" s="203"/>
      <c r="N942" s="203"/>
      <c r="O942" s="203"/>
      <c r="P942" s="203"/>
      <c r="Q942" s="203"/>
      <c r="R942" s="203"/>
      <c r="S942" s="203"/>
      <c r="T942" s="203"/>
      <c r="U942" s="203"/>
      <c r="V942" s="203"/>
      <c r="W942" s="203"/>
      <c r="X942" s="203"/>
      <c r="Y942" s="203"/>
      <c r="Z942" s="203"/>
      <c r="AA942" s="203"/>
      <c r="AB942" s="203"/>
    </row>
    <row r="943" spans="1:28" ht="16.5" customHeight="1">
      <c r="A943" s="203"/>
      <c r="B943" s="203"/>
      <c r="C943" s="203"/>
      <c r="D943" s="203"/>
      <c r="E943" s="203"/>
      <c r="F943" s="203"/>
      <c r="G943" s="203"/>
      <c r="H943" s="203"/>
      <c r="I943" s="230"/>
      <c r="J943" s="203"/>
      <c r="K943" s="203"/>
      <c r="L943" s="203"/>
      <c r="M943" s="203"/>
      <c r="N943" s="203"/>
      <c r="O943" s="203"/>
      <c r="P943" s="203"/>
      <c r="Q943" s="203"/>
      <c r="R943" s="203"/>
      <c r="S943" s="203"/>
      <c r="T943" s="203"/>
      <c r="U943" s="203"/>
      <c r="V943" s="203"/>
      <c r="W943" s="203"/>
      <c r="X943" s="203"/>
      <c r="Y943" s="203"/>
      <c r="Z943" s="203"/>
      <c r="AA943" s="203"/>
      <c r="AB943" s="203"/>
    </row>
    <row r="944" spans="1:28" ht="16.5" customHeight="1">
      <c r="A944" s="203"/>
      <c r="B944" s="203"/>
      <c r="C944" s="203"/>
      <c r="D944" s="203"/>
      <c r="E944" s="203"/>
      <c r="F944" s="203"/>
      <c r="G944" s="203"/>
      <c r="H944" s="203"/>
      <c r="I944" s="230"/>
      <c r="J944" s="203"/>
      <c r="K944" s="203"/>
      <c r="L944" s="203"/>
      <c r="M944" s="203"/>
      <c r="N944" s="203"/>
      <c r="O944" s="203"/>
      <c r="P944" s="203"/>
      <c r="Q944" s="203"/>
      <c r="R944" s="203"/>
      <c r="S944" s="203"/>
      <c r="T944" s="203"/>
      <c r="U944" s="203"/>
      <c r="V944" s="203"/>
      <c r="W944" s="203"/>
      <c r="X944" s="203"/>
      <c r="Y944" s="203"/>
      <c r="Z944" s="203"/>
      <c r="AA944" s="203"/>
      <c r="AB944" s="203"/>
    </row>
    <row r="945" spans="1:28" ht="16.5" customHeight="1">
      <c r="A945" s="203"/>
      <c r="B945" s="203"/>
      <c r="C945" s="203"/>
      <c r="D945" s="203"/>
      <c r="E945" s="203"/>
      <c r="F945" s="203"/>
      <c r="G945" s="203"/>
      <c r="H945" s="203"/>
      <c r="I945" s="230"/>
      <c r="J945" s="203"/>
      <c r="K945" s="203"/>
      <c r="L945" s="203"/>
      <c r="M945" s="203"/>
      <c r="N945" s="203"/>
      <c r="O945" s="203"/>
      <c r="P945" s="203"/>
      <c r="Q945" s="203"/>
      <c r="R945" s="203"/>
      <c r="S945" s="203"/>
      <c r="T945" s="203"/>
      <c r="U945" s="203"/>
      <c r="V945" s="203"/>
      <c r="W945" s="203"/>
      <c r="X945" s="203"/>
      <c r="Y945" s="203"/>
      <c r="Z945" s="203"/>
      <c r="AA945" s="203"/>
      <c r="AB945" s="203"/>
    </row>
    <row r="946" spans="1:28" ht="16.5" customHeight="1">
      <c r="A946" s="203"/>
      <c r="B946" s="203"/>
      <c r="C946" s="203"/>
      <c r="D946" s="203"/>
      <c r="E946" s="203"/>
      <c r="F946" s="203"/>
      <c r="G946" s="203"/>
      <c r="H946" s="203"/>
      <c r="I946" s="230"/>
      <c r="J946" s="203"/>
      <c r="K946" s="203"/>
      <c r="L946" s="203"/>
      <c r="M946" s="203"/>
      <c r="N946" s="203"/>
      <c r="O946" s="203"/>
      <c r="P946" s="203"/>
      <c r="Q946" s="203"/>
      <c r="R946" s="203"/>
      <c r="S946" s="203"/>
      <c r="T946" s="203"/>
      <c r="U946" s="203"/>
      <c r="V946" s="203"/>
      <c r="W946" s="203"/>
      <c r="X946" s="203"/>
      <c r="Y946" s="203"/>
      <c r="Z946" s="203"/>
      <c r="AA946" s="203"/>
      <c r="AB946" s="203"/>
    </row>
    <row r="947" spans="1:28" ht="16.5" customHeight="1">
      <c r="A947" s="203"/>
      <c r="B947" s="203"/>
      <c r="C947" s="203"/>
      <c r="D947" s="203"/>
      <c r="E947" s="203"/>
      <c r="F947" s="203"/>
      <c r="G947" s="203"/>
      <c r="H947" s="203"/>
      <c r="I947" s="230"/>
      <c r="J947" s="203"/>
      <c r="K947" s="203"/>
      <c r="L947" s="203"/>
      <c r="M947" s="203"/>
      <c r="N947" s="203"/>
      <c r="O947" s="203"/>
      <c r="P947" s="203"/>
      <c r="Q947" s="203"/>
      <c r="R947" s="203"/>
      <c r="S947" s="203"/>
      <c r="T947" s="203"/>
      <c r="U947" s="203"/>
      <c r="V947" s="203"/>
      <c r="W947" s="203"/>
      <c r="X947" s="203"/>
      <c r="Y947" s="203"/>
      <c r="Z947" s="203"/>
      <c r="AA947" s="203"/>
      <c r="AB947" s="203"/>
    </row>
    <row r="948" spans="1:28" ht="16.5" customHeight="1">
      <c r="A948" s="203"/>
      <c r="B948" s="203"/>
      <c r="C948" s="203"/>
      <c r="D948" s="203"/>
      <c r="E948" s="203"/>
      <c r="F948" s="203"/>
      <c r="G948" s="203"/>
      <c r="H948" s="203"/>
      <c r="I948" s="230"/>
      <c r="J948" s="203"/>
      <c r="K948" s="203"/>
      <c r="L948" s="203"/>
      <c r="M948" s="203"/>
      <c r="N948" s="203"/>
      <c r="O948" s="203"/>
      <c r="P948" s="203"/>
      <c r="Q948" s="203"/>
      <c r="R948" s="203"/>
      <c r="S948" s="203"/>
      <c r="T948" s="203"/>
      <c r="U948" s="203"/>
      <c r="V948" s="203"/>
      <c r="W948" s="203"/>
      <c r="X948" s="203"/>
      <c r="Y948" s="203"/>
      <c r="Z948" s="203"/>
      <c r="AA948" s="203"/>
      <c r="AB948" s="203"/>
    </row>
    <row r="949" spans="1:28" ht="16.5" customHeight="1">
      <c r="A949" s="203"/>
      <c r="B949" s="203"/>
      <c r="C949" s="203"/>
      <c r="D949" s="203"/>
      <c r="E949" s="203"/>
      <c r="F949" s="203"/>
      <c r="G949" s="203"/>
      <c r="H949" s="203"/>
      <c r="I949" s="230"/>
      <c r="J949" s="203"/>
      <c r="K949" s="203"/>
      <c r="L949" s="203"/>
      <c r="M949" s="203"/>
      <c r="N949" s="203"/>
      <c r="O949" s="203"/>
      <c r="P949" s="203"/>
      <c r="Q949" s="203"/>
      <c r="R949" s="203"/>
      <c r="S949" s="203"/>
      <c r="T949" s="203"/>
      <c r="U949" s="203"/>
      <c r="V949" s="203"/>
      <c r="W949" s="203"/>
      <c r="X949" s="203"/>
      <c r="Y949" s="203"/>
      <c r="Z949" s="203"/>
      <c r="AA949" s="203"/>
      <c r="AB949" s="203"/>
    </row>
    <row r="950" spans="1:28" ht="16.5" customHeight="1">
      <c r="A950" s="203"/>
      <c r="B950" s="203"/>
      <c r="C950" s="203"/>
      <c r="D950" s="203"/>
      <c r="E950" s="203"/>
      <c r="F950" s="203"/>
      <c r="G950" s="203"/>
      <c r="H950" s="203"/>
      <c r="I950" s="230"/>
      <c r="J950" s="203"/>
      <c r="K950" s="203"/>
      <c r="L950" s="203"/>
      <c r="M950" s="203"/>
      <c r="N950" s="203"/>
      <c r="O950" s="203"/>
      <c r="P950" s="203"/>
      <c r="Q950" s="203"/>
      <c r="R950" s="203"/>
      <c r="S950" s="203"/>
      <c r="T950" s="203"/>
      <c r="U950" s="203"/>
      <c r="V950" s="203"/>
      <c r="W950" s="203"/>
      <c r="X950" s="203"/>
      <c r="Y950" s="203"/>
      <c r="Z950" s="203"/>
      <c r="AA950" s="203"/>
      <c r="AB950" s="203"/>
    </row>
    <row r="951" spans="1:28" ht="16.5" customHeight="1">
      <c r="A951" s="203"/>
      <c r="B951" s="203"/>
      <c r="C951" s="203"/>
      <c r="D951" s="203"/>
      <c r="E951" s="203"/>
      <c r="F951" s="203"/>
      <c r="G951" s="203"/>
      <c r="H951" s="203"/>
      <c r="I951" s="230"/>
      <c r="J951" s="203"/>
      <c r="K951" s="203"/>
      <c r="L951" s="203"/>
      <c r="M951" s="203"/>
      <c r="N951" s="203"/>
      <c r="O951" s="203"/>
      <c r="P951" s="203"/>
      <c r="Q951" s="203"/>
      <c r="R951" s="203"/>
      <c r="S951" s="203"/>
      <c r="T951" s="203"/>
      <c r="U951" s="203"/>
      <c r="V951" s="203"/>
      <c r="W951" s="203"/>
      <c r="X951" s="203"/>
      <c r="Y951" s="203"/>
      <c r="Z951" s="203"/>
      <c r="AA951" s="203"/>
      <c r="AB951" s="203"/>
    </row>
    <row r="952" spans="1:28" ht="16.5" customHeight="1">
      <c r="A952" s="203"/>
      <c r="B952" s="203"/>
      <c r="C952" s="203"/>
      <c r="D952" s="203"/>
      <c r="E952" s="203"/>
      <c r="F952" s="203"/>
      <c r="G952" s="203"/>
      <c r="H952" s="203"/>
      <c r="I952" s="230"/>
      <c r="J952" s="203"/>
      <c r="K952" s="203"/>
      <c r="L952" s="203"/>
      <c r="M952" s="203"/>
      <c r="N952" s="203"/>
      <c r="O952" s="203"/>
      <c r="P952" s="203"/>
      <c r="Q952" s="203"/>
      <c r="R952" s="203"/>
      <c r="S952" s="203"/>
      <c r="T952" s="203"/>
      <c r="U952" s="203"/>
      <c r="V952" s="203"/>
      <c r="W952" s="203"/>
      <c r="X952" s="203"/>
      <c r="Y952" s="203"/>
      <c r="Z952" s="203"/>
      <c r="AA952" s="203"/>
      <c r="AB952" s="203"/>
    </row>
    <row r="953" spans="1:28" ht="16.5" customHeight="1">
      <c r="A953" s="203"/>
      <c r="B953" s="203"/>
      <c r="C953" s="203"/>
      <c r="D953" s="203"/>
      <c r="E953" s="203"/>
      <c r="F953" s="203"/>
      <c r="G953" s="203"/>
      <c r="H953" s="203"/>
      <c r="I953" s="230"/>
      <c r="J953" s="203"/>
      <c r="K953" s="203"/>
      <c r="L953" s="203"/>
      <c r="M953" s="203"/>
      <c r="N953" s="203"/>
      <c r="O953" s="203"/>
      <c r="P953" s="203"/>
      <c r="Q953" s="203"/>
      <c r="R953" s="203"/>
      <c r="S953" s="203"/>
      <c r="T953" s="203"/>
      <c r="U953" s="203"/>
      <c r="V953" s="203"/>
      <c r="W953" s="203"/>
      <c r="X953" s="203"/>
      <c r="Y953" s="203"/>
      <c r="Z953" s="203"/>
      <c r="AA953" s="203"/>
      <c r="AB953" s="203"/>
    </row>
    <row r="954" spans="1:28" ht="16.5" customHeight="1">
      <c r="A954" s="203"/>
      <c r="B954" s="203"/>
      <c r="C954" s="203"/>
      <c r="D954" s="203"/>
      <c r="E954" s="203"/>
      <c r="F954" s="203"/>
      <c r="G954" s="203"/>
      <c r="H954" s="203"/>
      <c r="I954" s="230"/>
      <c r="J954" s="203"/>
      <c r="K954" s="203"/>
      <c r="L954" s="203"/>
      <c r="M954" s="203"/>
      <c r="N954" s="203"/>
      <c r="O954" s="203"/>
      <c r="P954" s="203"/>
      <c r="Q954" s="203"/>
      <c r="R954" s="203"/>
      <c r="S954" s="203"/>
      <c r="T954" s="203"/>
      <c r="U954" s="203"/>
      <c r="V954" s="203"/>
      <c r="W954" s="203"/>
      <c r="X954" s="203"/>
      <c r="Y954" s="203"/>
      <c r="Z954" s="203"/>
      <c r="AA954" s="203"/>
      <c r="AB954" s="203"/>
    </row>
    <row r="955" spans="1:28" ht="16.5" customHeight="1">
      <c r="A955" s="203"/>
      <c r="B955" s="203"/>
      <c r="C955" s="203"/>
      <c r="D955" s="203"/>
      <c r="E955" s="203"/>
      <c r="F955" s="203"/>
      <c r="G955" s="203"/>
      <c r="H955" s="203"/>
      <c r="I955" s="230"/>
      <c r="J955" s="203"/>
      <c r="K955" s="203"/>
      <c r="L955" s="203"/>
      <c r="M955" s="203"/>
      <c r="N955" s="203"/>
      <c r="O955" s="203"/>
      <c r="P955" s="203"/>
      <c r="Q955" s="203"/>
      <c r="R955" s="203"/>
      <c r="S955" s="203"/>
      <c r="T955" s="203"/>
      <c r="U955" s="203"/>
      <c r="V955" s="203"/>
      <c r="W955" s="203"/>
      <c r="X955" s="203"/>
      <c r="Y955" s="203"/>
      <c r="Z955" s="203"/>
      <c r="AA955" s="203"/>
      <c r="AB955" s="203"/>
    </row>
    <row r="956" spans="1:28" ht="16.5" customHeight="1">
      <c r="A956" s="203"/>
      <c r="B956" s="203"/>
      <c r="C956" s="203"/>
      <c r="D956" s="203"/>
      <c r="E956" s="203"/>
      <c r="F956" s="203"/>
      <c r="G956" s="203"/>
      <c r="H956" s="203"/>
      <c r="I956" s="230"/>
      <c r="J956" s="203"/>
      <c r="K956" s="203"/>
      <c r="L956" s="203"/>
      <c r="M956" s="203"/>
      <c r="N956" s="203"/>
      <c r="O956" s="203"/>
      <c r="P956" s="203"/>
      <c r="Q956" s="203"/>
      <c r="R956" s="203"/>
      <c r="S956" s="203"/>
      <c r="T956" s="203"/>
      <c r="U956" s="203"/>
      <c r="V956" s="203"/>
      <c r="W956" s="203"/>
      <c r="X956" s="203"/>
      <c r="Y956" s="203"/>
      <c r="Z956" s="203"/>
      <c r="AA956" s="203"/>
      <c r="AB956" s="203"/>
    </row>
    <row r="957" spans="1:28" ht="16.5" customHeight="1">
      <c r="A957" s="203"/>
      <c r="B957" s="203"/>
      <c r="C957" s="203"/>
      <c r="D957" s="203"/>
      <c r="E957" s="203"/>
      <c r="F957" s="203"/>
      <c r="G957" s="203"/>
      <c r="H957" s="203"/>
      <c r="I957" s="230"/>
      <c r="J957" s="203"/>
      <c r="K957" s="203"/>
      <c r="L957" s="203"/>
      <c r="M957" s="203"/>
      <c r="N957" s="203"/>
      <c r="O957" s="203"/>
      <c r="P957" s="203"/>
      <c r="Q957" s="203"/>
      <c r="R957" s="203"/>
      <c r="S957" s="203"/>
      <c r="T957" s="203"/>
      <c r="U957" s="203"/>
      <c r="V957" s="203"/>
      <c r="W957" s="203"/>
      <c r="X957" s="203"/>
      <c r="Y957" s="203"/>
      <c r="Z957" s="203"/>
      <c r="AA957" s="203"/>
      <c r="AB957" s="203"/>
    </row>
    <row r="958" spans="1:28" ht="16.5" customHeight="1">
      <c r="A958" s="203"/>
      <c r="B958" s="203"/>
      <c r="C958" s="203"/>
      <c r="D958" s="203"/>
      <c r="E958" s="203"/>
      <c r="F958" s="203"/>
      <c r="G958" s="203"/>
      <c r="H958" s="203"/>
      <c r="I958" s="230"/>
      <c r="J958" s="203"/>
      <c r="K958" s="203"/>
      <c r="L958" s="203"/>
      <c r="M958" s="203"/>
      <c r="N958" s="203"/>
      <c r="O958" s="203"/>
      <c r="P958" s="203"/>
      <c r="Q958" s="203"/>
      <c r="R958" s="203"/>
      <c r="S958" s="203"/>
      <c r="T958" s="203"/>
      <c r="U958" s="203"/>
      <c r="V958" s="203"/>
      <c r="W958" s="203"/>
      <c r="X958" s="203"/>
      <c r="Y958" s="203"/>
      <c r="Z958" s="203"/>
      <c r="AA958" s="203"/>
      <c r="AB958" s="203"/>
    </row>
    <row r="959" spans="1:28" ht="16.5" customHeight="1">
      <c r="A959" s="203"/>
      <c r="B959" s="203"/>
      <c r="C959" s="203"/>
      <c r="D959" s="203"/>
      <c r="E959" s="203"/>
      <c r="F959" s="203"/>
      <c r="G959" s="203"/>
      <c r="H959" s="203"/>
      <c r="I959" s="230"/>
      <c r="J959" s="203"/>
      <c r="K959" s="203"/>
      <c r="L959" s="203"/>
      <c r="M959" s="203"/>
      <c r="N959" s="203"/>
      <c r="O959" s="203"/>
      <c r="P959" s="203"/>
      <c r="Q959" s="203"/>
      <c r="R959" s="203"/>
      <c r="S959" s="203"/>
      <c r="T959" s="203"/>
      <c r="U959" s="203"/>
      <c r="V959" s="203"/>
      <c r="W959" s="203"/>
      <c r="X959" s="203"/>
      <c r="Y959" s="203"/>
      <c r="Z959" s="203"/>
      <c r="AA959" s="203"/>
      <c r="AB959" s="203"/>
    </row>
    <row r="960" spans="1:28" ht="16.5" customHeight="1">
      <c r="A960" s="203"/>
      <c r="B960" s="203"/>
      <c r="C960" s="203"/>
      <c r="D960" s="203"/>
      <c r="E960" s="203"/>
      <c r="F960" s="203"/>
      <c r="G960" s="203"/>
      <c r="H960" s="203"/>
      <c r="I960" s="230"/>
      <c r="J960" s="203"/>
      <c r="K960" s="203"/>
      <c r="L960" s="203"/>
      <c r="M960" s="203"/>
      <c r="N960" s="203"/>
      <c r="O960" s="203"/>
      <c r="P960" s="203"/>
      <c r="Q960" s="203"/>
      <c r="R960" s="203"/>
      <c r="S960" s="203"/>
      <c r="T960" s="203"/>
      <c r="U960" s="203"/>
      <c r="V960" s="203"/>
      <c r="W960" s="203"/>
      <c r="X960" s="203"/>
      <c r="Y960" s="203"/>
      <c r="Z960" s="203"/>
      <c r="AA960" s="203"/>
      <c r="AB960" s="203"/>
    </row>
    <row r="961" spans="1:28" ht="16.5" customHeight="1">
      <c r="A961" s="203"/>
      <c r="B961" s="203"/>
      <c r="C961" s="203"/>
      <c r="D961" s="203"/>
      <c r="E961" s="203"/>
      <c r="F961" s="203"/>
      <c r="G961" s="203"/>
      <c r="H961" s="203"/>
      <c r="I961" s="230"/>
      <c r="J961" s="203"/>
      <c r="K961" s="203"/>
      <c r="L961" s="203"/>
      <c r="M961" s="203"/>
      <c r="N961" s="203"/>
      <c r="O961" s="203"/>
      <c r="P961" s="203"/>
      <c r="Q961" s="203"/>
      <c r="R961" s="203"/>
      <c r="S961" s="203"/>
      <c r="T961" s="203"/>
      <c r="U961" s="203"/>
      <c r="V961" s="203"/>
      <c r="W961" s="203"/>
      <c r="X961" s="203"/>
      <c r="Y961" s="203"/>
      <c r="Z961" s="203"/>
      <c r="AA961" s="203"/>
      <c r="AB961" s="203"/>
    </row>
    <row r="962" spans="1:28" ht="16.5" customHeight="1">
      <c r="A962" s="203"/>
      <c r="B962" s="203"/>
      <c r="C962" s="203"/>
      <c r="D962" s="203"/>
      <c r="E962" s="203"/>
      <c r="F962" s="203"/>
      <c r="G962" s="203"/>
      <c r="H962" s="203"/>
      <c r="I962" s="230"/>
      <c r="J962" s="203"/>
      <c r="K962" s="203"/>
      <c r="L962" s="203"/>
      <c r="M962" s="203"/>
      <c r="N962" s="203"/>
      <c r="O962" s="203"/>
      <c r="P962" s="203"/>
      <c r="Q962" s="203"/>
      <c r="R962" s="203"/>
      <c r="S962" s="203"/>
      <c r="T962" s="203"/>
      <c r="U962" s="203"/>
      <c r="V962" s="203"/>
      <c r="W962" s="203"/>
      <c r="X962" s="203"/>
      <c r="Y962" s="203"/>
      <c r="Z962" s="203"/>
      <c r="AA962" s="203"/>
      <c r="AB962" s="203"/>
    </row>
    <row r="963" spans="1:28" ht="16.5" customHeight="1">
      <c r="A963" s="203"/>
      <c r="B963" s="203"/>
      <c r="C963" s="203"/>
      <c r="D963" s="203"/>
      <c r="E963" s="203"/>
      <c r="F963" s="203"/>
      <c r="G963" s="203"/>
      <c r="H963" s="203"/>
      <c r="I963" s="230"/>
      <c r="J963" s="203"/>
      <c r="K963" s="203"/>
      <c r="L963" s="203"/>
      <c r="M963" s="203"/>
      <c r="N963" s="203"/>
      <c r="O963" s="203"/>
      <c r="P963" s="203"/>
      <c r="Q963" s="203"/>
      <c r="R963" s="203"/>
      <c r="S963" s="203"/>
      <c r="T963" s="203"/>
      <c r="U963" s="203"/>
      <c r="V963" s="203"/>
      <c r="W963" s="203"/>
      <c r="X963" s="203"/>
      <c r="Y963" s="203"/>
      <c r="Z963" s="203"/>
      <c r="AA963" s="203"/>
      <c r="AB963" s="203"/>
    </row>
    <row r="964" spans="1:28" ht="16.5" customHeight="1">
      <c r="A964" s="203"/>
      <c r="B964" s="203"/>
      <c r="C964" s="203"/>
      <c r="D964" s="203"/>
      <c r="E964" s="203"/>
      <c r="F964" s="203"/>
      <c r="G964" s="203"/>
      <c r="H964" s="203"/>
      <c r="I964" s="230"/>
      <c r="J964" s="203"/>
      <c r="K964" s="203"/>
      <c r="L964" s="203"/>
      <c r="M964" s="203"/>
      <c r="N964" s="203"/>
      <c r="O964" s="203"/>
      <c r="P964" s="203"/>
      <c r="Q964" s="203"/>
      <c r="R964" s="203"/>
      <c r="S964" s="203"/>
      <c r="T964" s="203"/>
      <c r="U964" s="203"/>
      <c r="V964" s="203"/>
      <c r="W964" s="203"/>
      <c r="X964" s="203"/>
      <c r="Y964" s="203"/>
      <c r="Z964" s="203"/>
      <c r="AA964" s="203"/>
      <c r="AB964" s="203"/>
    </row>
    <row r="965" spans="1:28" ht="16.5" customHeight="1">
      <c r="A965" s="203"/>
      <c r="B965" s="203"/>
      <c r="C965" s="203"/>
      <c r="D965" s="203"/>
      <c r="E965" s="203"/>
      <c r="F965" s="203"/>
      <c r="G965" s="203"/>
      <c r="H965" s="203"/>
      <c r="I965" s="230"/>
      <c r="J965" s="203"/>
      <c r="K965" s="203"/>
      <c r="L965" s="203"/>
      <c r="M965" s="203"/>
      <c r="N965" s="203"/>
      <c r="O965" s="203"/>
      <c r="P965" s="203"/>
      <c r="Q965" s="203"/>
      <c r="R965" s="203"/>
      <c r="S965" s="203"/>
      <c r="T965" s="203"/>
      <c r="U965" s="203"/>
      <c r="V965" s="203"/>
      <c r="W965" s="203"/>
      <c r="X965" s="203"/>
      <c r="Y965" s="203"/>
      <c r="Z965" s="203"/>
      <c r="AA965" s="203"/>
      <c r="AB965" s="203"/>
    </row>
    <row r="966" spans="1:28" ht="16.5" customHeight="1">
      <c r="A966" s="203"/>
      <c r="B966" s="203"/>
      <c r="C966" s="203"/>
      <c r="D966" s="203"/>
      <c r="E966" s="203"/>
      <c r="F966" s="203"/>
      <c r="G966" s="203"/>
      <c r="H966" s="203"/>
      <c r="I966" s="230"/>
      <c r="J966" s="203"/>
      <c r="K966" s="203"/>
      <c r="L966" s="203"/>
      <c r="M966" s="203"/>
      <c r="N966" s="203"/>
      <c r="O966" s="203"/>
      <c r="P966" s="203"/>
      <c r="Q966" s="203"/>
      <c r="R966" s="203"/>
      <c r="S966" s="203"/>
      <c r="T966" s="203"/>
      <c r="U966" s="203"/>
      <c r="V966" s="203"/>
      <c r="W966" s="203"/>
      <c r="X966" s="203"/>
      <c r="Y966" s="203"/>
      <c r="Z966" s="203"/>
      <c r="AA966" s="203"/>
      <c r="AB966" s="203"/>
    </row>
    <row r="967" spans="1:28" ht="16.5" customHeight="1">
      <c r="A967" s="203"/>
      <c r="B967" s="203"/>
      <c r="C967" s="203"/>
      <c r="D967" s="203"/>
      <c r="E967" s="203"/>
      <c r="F967" s="203"/>
      <c r="G967" s="203"/>
      <c r="H967" s="203"/>
      <c r="I967" s="230"/>
      <c r="J967" s="203"/>
      <c r="K967" s="203"/>
      <c r="L967" s="203"/>
      <c r="M967" s="203"/>
      <c r="N967" s="203"/>
      <c r="O967" s="203"/>
      <c r="P967" s="203"/>
      <c r="Q967" s="203"/>
      <c r="R967" s="203"/>
      <c r="S967" s="203"/>
      <c r="T967" s="203"/>
      <c r="U967" s="203"/>
      <c r="V967" s="203"/>
      <c r="W967" s="203"/>
      <c r="X967" s="203"/>
      <c r="Y967" s="203"/>
      <c r="Z967" s="203"/>
      <c r="AA967" s="203"/>
      <c r="AB967" s="203"/>
    </row>
    <row r="968" spans="1:28" ht="16.5" customHeight="1">
      <c r="A968" s="203"/>
      <c r="B968" s="203"/>
      <c r="C968" s="203"/>
      <c r="D968" s="203"/>
      <c r="E968" s="203"/>
      <c r="F968" s="203"/>
      <c r="G968" s="203"/>
      <c r="H968" s="203"/>
      <c r="I968" s="230"/>
      <c r="J968" s="203"/>
      <c r="K968" s="203"/>
      <c r="L968" s="203"/>
      <c r="M968" s="203"/>
      <c r="N968" s="203"/>
      <c r="O968" s="203"/>
      <c r="P968" s="203"/>
      <c r="Q968" s="203"/>
      <c r="R968" s="203"/>
      <c r="S968" s="203"/>
      <c r="T968" s="203"/>
      <c r="U968" s="203"/>
      <c r="V968" s="203"/>
      <c r="W968" s="203"/>
      <c r="X968" s="203"/>
      <c r="Y968" s="203"/>
      <c r="Z968" s="203"/>
      <c r="AA968" s="203"/>
      <c r="AB968" s="203"/>
    </row>
    <row r="969" spans="1:28" ht="16.5" customHeight="1">
      <c r="A969" s="203"/>
      <c r="B969" s="203"/>
      <c r="C969" s="203"/>
      <c r="D969" s="203"/>
      <c r="E969" s="203"/>
      <c r="F969" s="203"/>
      <c r="G969" s="203"/>
      <c r="H969" s="203"/>
      <c r="I969" s="230"/>
      <c r="J969" s="203"/>
      <c r="K969" s="203"/>
      <c r="L969" s="203"/>
      <c r="M969" s="203"/>
      <c r="N969" s="203"/>
      <c r="O969" s="203"/>
      <c r="P969" s="203"/>
      <c r="Q969" s="203"/>
      <c r="R969" s="203"/>
      <c r="S969" s="203"/>
      <c r="T969" s="203"/>
      <c r="U969" s="203"/>
      <c r="V969" s="203"/>
      <c r="W969" s="203"/>
      <c r="X969" s="203"/>
      <c r="Y969" s="203"/>
      <c r="Z969" s="203"/>
      <c r="AA969" s="203"/>
      <c r="AB969" s="203"/>
    </row>
    <row r="970" spans="1:28" ht="16.5" customHeight="1">
      <c r="A970" s="203"/>
      <c r="B970" s="203"/>
      <c r="C970" s="203"/>
      <c r="D970" s="203"/>
      <c r="E970" s="203"/>
      <c r="F970" s="203"/>
      <c r="G970" s="203"/>
      <c r="H970" s="203"/>
      <c r="I970" s="230"/>
      <c r="J970" s="203"/>
      <c r="K970" s="203"/>
      <c r="L970" s="203"/>
      <c r="M970" s="203"/>
      <c r="N970" s="203"/>
      <c r="O970" s="203"/>
      <c r="P970" s="203"/>
      <c r="Q970" s="203"/>
      <c r="R970" s="203"/>
      <c r="S970" s="203"/>
      <c r="T970" s="203"/>
      <c r="U970" s="203"/>
      <c r="V970" s="203"/>
      <c r="W970" s="203"/>
      <c r="X970" s="203"/>
      <c r="Y970" s="203"/>
      <c r="Z970" s="203"/>
      <c r="AA970" s="203"/>
      <c r="AB970" s="203"/>
    </row>
    <row r="971" spans="1:28" ht="16.5" customHeight="1">
      <c r="A971" s="203"/>
      <c r="B971" s="203"/>
      <c r="C971" s="203"/>
      <c r="D971" s="203"/>
      <c r="E971" s="203"/>
      <c r="F971" s="203"/>
      <c r="G971" s="203"/>
      <c r="H971" s="203"/>
      <c r="I971" s="230"/>
      <c r="J971" s="203"/>
      <c r="K971" s="203"/>
      <c r="L971" s="203"/>
      <c r="M971" s="203"/>
      <c r="N971" s="203"/>
      <c r="O971" s="203"/>
      <c r="P971" s="203"/>
      <c r="Q971" s="203"/>
      <c r="R971" s="203"/>
      <c r="S971" s="203"/>
      <c r="T971" s="203"/>
      <c r="U971" s="203"/>
      <c r="V971" s="203"/>
      <c r="W971" s="203"/>
      <c r="X971" s="203"/>
      <c r="Y971" s="203"/>
      <c r="Z971" s="203"/>
      <c r="AA971" s="203"/>
      <c r="AB971" s="203"/>
    </row>
    <row r="972" spans="1:28" ht="16.5" customHeight="1">
      <c r="A972" s="203"/>
      <c r="B972" s="203"/>
      <c r="C972" s="203"/>
      <c r="D972" s="203"/>
      <c r="E972" s="203"/>
      <c r="F972" s="203"/>
      <c r="G972" s="203"/>
      <c r="H972" s="203"/>
      <c r="I972" s="230"/>
      <c r="J972" s="203"/>
      <c r="K972" s="203"/>
      <c r="L972" s="203"/>
      <c r="M972" s="203"/>
      <c r="N972" s="203"/>
      <c r="O972" s="203"/>
      <c r="P972" s="203"/>
      <c r="Q972" s="203"/>
      <c r="R972" s="203"/>
      <c r="S972" s="203"/>
      <c r="T972" s="203"/>
      <c r="U972" s="203"/>
      <c r="V972" s="203"/>
      <c r="W972" s="203"/>
      <c r="X972" s="203"/>
      <c r="Y972" s="203"/>
      <c r="Z972" s="203"/>
      <c r="AA972" s="203"/>
      <c r="AB972" s="203"/>
    </row>
    <row r="973" spans="1:28" ht="16.5" customHeight="1">
      <c r="A973" s="203"/>
      <c r="B973" s="203"/>
      <c r="C973" s="203"/>
      <c r="D973" s="203"/>
      <c r="E973" s="203"/>
      <c r="F973" s="203"/>
      <c r="G973" s="203"/>
      <c r="H973" s="203"/>
      <c r="I973" s="230"/>
      <c r="J973" s="203"/>
      <c r="K973" s="203"/>
      <c r="L973" s="203"/>
      <c r="M973" s="203"/>
      <c r="N973" s="203"/>
      <c r="O973" s="203"/>
      <c r="P973" s="203"/>
      <c r="Q973" s="203"/>
      <c r="R973" s="203"/>
      <c r="S973" s="203"/>
      <c r="T973" s="203"/>
      <c r="U973" s="203"/>
      <c r="V973" s="203"/>
      <c r="W973" s="203"/>
      <c r="X973" s="203"/>
      <c r="Y973" s="203"/>
      <c r="Z973" s="203"/>
      <c r="AA973" s="203"/>
      <c r="AB973" s="203"/>
    </row>
    <row r="974" spans="1:28" ht="16.5" customHeight="1">
      <c r="A974" s="203"/>
      <c r="B974" s="203"/>
      <c r="C974" s="203"/>
      <c r="D974" s="203"/>
      <c r="E974" s="203"/>
      <c r="F974" s="203"/>
      <c r="G974" s="203"/>
      <c r="H974" s="203"/>
      <c r="I974" s="230"/>
      <c r="J974" s="203"/>
      <c r="K974" s="203"/>
      <c r="L974" s="203"/>
      <c r="M974" s="203"/>
      <c r="N974" s="203"/>
      <c r="O974" s="203"/>
      <c r="P974" s="203"/>
      <c r="Q974" s="203"/>
      <c r="R974" s="203"/>
      <c r="S974" s="203"/>
      <c r="T974" s="203"/>
      <c r="U974" s="203"/>
      <c r="V974" s="203"/>
      <c r="W974" s="203"/>
      <c r="X974" s="203"/>
      <c r="Y974" s="203"/>
      <c r="Z974" s="203"/>
      <c r="AA974" s="203"/>
      <c r="AB974" s="203"/>
    </row>
    <row r="975" spans="1:28" ht="16.5" customHeight="1">
      <c r="A975" s="203"/>
      <c r="B975" s="203"/>
      <c r="C975" s="203"/>
      <c r="D975" s="203"/>
      <c r="E975" s="203"/>
      <c r="F975" s="203"/>
      <c r="G975" s="203"/>
      <c r="H975" s="203"/>
      <c r="I975" s="230"/>
      <c r="J975" s="203"/>
      <c r="K975" s="203"/>
      <c r="L975" s="203"/>
      <c r="M975" s="203"/>
      <c r="N975" s="203"/>
      <c r="O975" s="203"/>
      <c r="P975" s="203"/>
      <c r="Q975" s="203"/>
      <c r="R975" s="203"/>
      <c r="S975" s="203"/>
      <c r="T975" s="203"/>
      <c r="U975" s="203"/>
      <c r="V975" s="203"/>
      <c r="W975" s="203"/>
      <c r="X975" s="203"/>
      <c r="Y975" s="203"/>
      <c r="Z975" s="203"/>
      <c r="AA975" s="203"/>
      <c r="AB975" s="203"/>
    </row>
    <row r="976" spans="1:28" ht="16.5" customHeight="1">
      <c r="A976" s="203"/>
      <c r="B976" s="203"/>
      <c r="C976" s="203"/>
      <c r="D976" s="203"/>
      <c r="E976" s="203"/>
      <c r="F976" s="203"/>
      <c r="G976" s="203"/>
      <c r="H976" s="203"/>
      <c r="I976" s="230"/>
      <c r="J976" s="203"/>
      <c r="K976" s="203"/>
      <c r="L976" s="203"/>
      <c r="M976" s="203"/>
      <c r="N976" s="203"/>
      <c r="O976" s="203"/>
      <c r="P976" s="203"/>
      <c r="Q976" s="203"/>
      <c r="R976" s="203"/>
      <c r="S976" s="203"/>
      <c r="T976" s="203"/>
      <c r="U976" s="203"/>
      <c r="V976" s="203"/>
      <c r="W976" s="203"/>
      <c r="X976" s="203"/>
      <c r="Y976" s="203"/>
      <c r="Z976" s="203"/>
      <c r="AA976" s="203"/>
      <c r="AB976" s="203"/>
    </row>
    <row r="977" spans="1:28" ht="16.5" customHeight="1">
      <c r="A977" s="203"/>
      <c r="B977" s="203"/>
      <c r="C977" s="203"/>
      <c r="D977" s="203"/>
      <c r="E977" s="203"/>
      <c r="F977" s="203"/>
      <c r="G977" s="203"/>
      <c r="H977" s="203"/>
      <c r="I977" s="230"/>
      <c r="J977" s="203"/>
      <c r="K977" s="203"/>
      <c r="L977" s="203"/>
      <c r="M977" s="203"/>
      <c r="N977" s="203"/>
      <c r="O977" s="203"/>
      <c r="P977" s="203"/>
      <c r="Q977" s="203"/>
      <c r="R977" s="203"/>
      <c r="S977" s="203"/>
      <c r="T977" s="203"/>
      <c r="U977" s="203"/>
      <c r="V977" s="203"/>
      <c r="W977" s="203"/>
      <c r="X977" s="203"/>
      <c r="Y977" s="203"/>
      <c r="Z977" s="203"/>
      <c r="AA977" s="203"/>
      <c r="AB977" s="203"/>
    </row>
    <row r="978" spans="1:28" ht="16.5" customHeight="1">
      <c r="A978" s="203"/>
      <c r="B978" s="203"/>
      <c r="C978" s="203"/>
      <c r="D978" s="203"/>
      <c r="E978" s="203"/>
      <c r="F978" s="203"/>
      <c r="G978" s="203"/>
      <c r="H978" s="203"/>
      <c r="I978" s="230"/>
      <c r="J978" s="203"/>
      <c r="K978" s="203"/>
      <c r="L978" s="203"/>
      <c r="M978" s="203"/>
      <c r="N978" s="203"/>
      <c r="O978" s="203"/>
      <c r="P978" s="203"/>
      <c r="Q978" s="203"/>
      <c r="R978" s="203"/>
      <c r="S978" s="203"/>
      <c r="T978" s="203"/>
      <c r="U978" s="203"/>
      <c r="V978" s="203"/>
      <c r="W978" s="203"/>
      <c r="X978" s="203"/>
      <c r="Y978" s="203"/>
      <c r="Z978" s="203"/>
      <c r="AA978" s="203"/>
      <c r="AB978" s="203"/>
    </row>
    <row r="979" spans="1:28" ht="16.5" customHeight="1">
      <c r="A979" s="203"/>
      <c r="B979" s="203"/>
      <c r="C979" s="203"/>
      <c r="D979" s="203"/>
      <c r="E979" s="203"/>
      <c r="F979" s="203"/>
      <c r="G979" s="203"/>
      <c r="H979" s="203"/>
      <c r="I979" s="230"/>
      <c r="J979" s="203"/>
      <c r="K979" s="203"/>
      <c r="L979" s="203"/>
      <c r="M979" s="203"/>
      <c r="N979" s="203"/>
      <c r="O979" s="203"/>
      <c r="P979" s="203"/>
      <c r="Q979" s="203"/>
      <c r="R979" s="203"/>
      <c r="S979" s="203"/>
      <c r="T979" s="203"/>
      <c r="U979" s="203"/>
      <c r="V979" s="203"/>
      <c r="W979" s="203"/>
      <c r="X979" s="203"/>
      <c r="Y979" s="203"/>
      <c r="Z979" s="203"/>
      <c r="AA979" s="203"/>
      <c r="AB979" s="203"/>
    </row>
    <row r="980" spans="1:28" ht="16.5" customHeight="1">
      <c r="A980" s="203"/>
      <c r="B980" s="203"/>
      <c r="C980" s="203"/>
      <c r="D980" s="203"/>
      <c r="E980" s="203"/>
      <c r="F980" s="203"/>
      <c r="G980" s="203"/>
      <c r="H980" s="203"/>
      <c r="I980" s="230"/>
      <c r="J980" s="203"/>
      <c r="K980" s="203"/>
      <c r="L980" s="203"/>
      <c r="M980" s="203"/>
      <c r="N980" s="203"/>
      <c r="O980" s="203"/>
      <c r="P980" s="203"/>
      <c r="Q980" s="203"/>
      <c r="R980" s="203"/>
      <c r="S980" s="203"/>
      <c r="T980" s="203"/>
      <c r="U980" s="203"/>
      <c r="V980" s="203"/>
      <c r="W980" s="203"/>
      <c r="X980" s="203"/>
      <c r="Y980" s="203"/>
      <c r="Z980" s="203"/>
      <c r="AA980" s="203"/>
      <c r="AB980" s="203"/>
    </row>
    <row r="981" spans="1:28" ht="16.5" customHeight="1">
      <c r="A981" s="203"/>
      <c r="B981" s="203"/>
      <c r="C981" s="203"/>
      <c r="D981" s="203"/>
      <c r="E981" s="203"/>
      <c r="F981" s="203"/>
      <c r="G981" s="203"/>
      <c r="H981" s="203"/>
      <c r="I981" s="230"/>
      <c r="J981" s="203"/>
      <c r="K981" s="203"/>
      <c r="L981" s="203"/>
      <c r="M981" s="203"/>
      <c r="N981" s="203"/>
      <c r="O981" s="203"/>
      <c r="P981" s="203"/>
      <c r="Q981" s="203"/>
      <c r="R981" s="203"/>
      <c r="S981" s="203"/>
      <c r="T981" s="203"/>
      <c r="U981" s="203"/>
      <c r="V981" s="203"/>
      <c r="W981" s="203"/>
      <c r="X981" s="203"/>
      <c r="Y981" s="203"/>
      <c r="Z981" s="203"/>
      <c r="AA981" s="203"/>
      <c r="AB981" s="203"/>
    </row>
  </sheetData>
  <autoFilter ref="A7:I26" xr:uid="{00000000-0009-0000-0000-000009000000}"/>
  <mergeCells count="11">
    <mergeCell ref="A2:I2"/>
    <mergeCell ref="A3:I3"/>
    <mergeCell ref="A5:A6"/>
    <mergeCell ref="B5:B6"/>
    <mergeCell ref="D5:D6"/>
    <mergeCell ref="E5:E6"/>
    <mergeCell ref="F5:F6"/>
    <mergeCell ref="G5:G6"/>
    <mergeCell ref="H5:H6"/>
    <mergeCell ref="I5:I6"/>
    <mergeCell ref="C5:C6"/>
  </mergeCells>
  <printOptions horizontalCentered="1"/>
  <pageMargins left="0" right="0" top="0.39370078740157483" bottom="0.19685039370078741" header="0.31496062992125984" footer="0.31496062992125984"/>
  <pageSetup paperSize="9" scale="84" fitToHeight="1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IN90"/>
  <sheetViews>
    <sheetView zoomScaleNormal="100" workbookViewId="0">
      <pane xSplit="2" ySplit="9" topLeftCell="D31" activePane="bottomRight" state="frozen"/>
      <selection activeCell="A3" sqref="A3:R3"/>
      <selection pane="topRight" activeCell="A3" sqref="A3:R3"/>
      <selection pane="bottomLeft" activeCell="A3" sqref="A3:R3"/>
      <selection pane="bottomRight" activeCell="A3" sqref="A3:R3"/>
    </sheetView>
  </sheetViews>
  <sheetFormatPr defaultRowHeight="15.75"/>
  <cols>
    <col min="1" max="1" width="6" style="20" customWidth="1"/>
    <col min="2" max="2" width="40.5703125" style="21" customWidth="1"/>
    <col min="3" max="3" width="13.7109375" style="372" customWidth="1"/>
    <col min="4" max="4" width="12.7109375" style="372" customWidth="1"/>
    <col min="5" max="5" width="5" style="22" customWidth="1"/>
    <col min="6" max="6" width="12.5703125" style="23" customWidth="1"/>
    <col min="7" max="7" width="13.42578125" style="23" customWidth="1"/>
    <col min="8" max="8" width="7.42578125" style="23" customWidth="1"/>
    <col min="9" max="9" width="9" style="23" customWidth="1"/>
    <col min="10" max="10" width="8.42578125" style="23" customWidth="1"/>
    <col min="11" max="11" width="7.28515625" style="23" customWidth="1"/>
    <col min="12" max="12" width="6" style="23" customWidth="1"/>
    <col min="13" max="13" width="12" style="23" customWidth="1"/>
    <col min="14" max="14" width="13.42578125" style="23" customWidth="1"/>
    <col min="15" max="15" width="8" style="23" customWidth="1"/>
    <col min="16" max="16" width="10.7109375" style="23" customWidth="1"/>
    <col min="17" max="17" width="10.42578125" style="23" customWidth="1"/>
    <col min="18" max="18" width="15.28515625" style="39" customWidth="1"/>
    <col min="19" max="21" width="15.7109375" style="82" customWidth="1"/>
    <col min="22" max="248" width="9.140625" style="24"/>
    <col min="249" max="249" width="6.28515625" style="24" customWidth="1"/>
    <col min="250" max="250" width="45.42578125" style="24" customWidth="1"/>
    <col min="251" max="251" width="0" style="24" hidden="1" customWidth="1"/>
    <col min="252" max="252" width="18.85546875" style="24" customWidth="1"/>
    <col min="253" max="253" width="17.7109375" style="24" customWidth="1"/>
    <col min="254" max="254" width="17.28515625" style="24" customWidth="1"/>
    <col min="255" max="255" width="18" style="24" customWidth="1"/>
    <col min="256" max="257" width="15.42578125" style="24" customWidth="1"/>
    <col min="258" max="258" width="15.140625" style="24" customWidth="1"/>
    <col min="259" max="259" width="17.5703125" style="24" customWidth="1"/>
    <col min="260" max="260" width="15.5703125" style="24" customWidth="1"/>
    <col min="261" max="261" width="17.140625" style="24" customWidth="1"/>
    <col min="262" max="262" width="21.5703125" style="24" customWidth="1"/>
    <col min="263" max="263" width="23.42578125" style="24" customWidth="1"/>
    <col min="264" max="264" width="14.140625" style="24" customWidth="1"/>
    <col min="265" max="265" width="12" style="24" customWidth="1"/>
    <col min="266" max="266" width="13.28515625" style="24" customWidth="1"/>
    <col min="267" max="504" width="9.140625" style="24"/>
    <col min="505" max="505" width="6.28515625" style="24" customWidth="1"/>
    <col min="506" max="506" width="45.42578125" style="24" customWidth="1"/>
    <col min="507" max="507" width="0" style="24" hidden="1" customWidth="1"/>
    <col min="508" max="508" width="18.85546875" style="24" customWidth="1"/>
    <col min="509" max="509" width="17.7109375" style="24" customWidth="1"/>
    <col min="510" max="510" width="17.28515625" style="24" customWidth="1"/>
    <col min="511" max="511" width="18" style="24" customWidth="1"/>
    <col min="512" max="513" width="15.42578125" style="24" customWidth="1"/>
    <col min="514" max="514" width="15.140625" style="24" customWidth="1"/>
    <col min="515" max="515" width="17.5703125" style="24" customWidth="1"/>
    <col min="516" max="516" width="15.5703125" style="24" customWidth="1"/>
    <col min="517" max="517" width="17.140625" style="24" customWidth="1"/>
    <col min="518" max="518" width="21.5703125" style="24" customWidth="1"/>
    <col min="519" max="519" width="23.42578125" style="24" customWidth="1"/>
    <col min="520" max="520" width="14.140625" style="24" customWidth="1"/>
    <col min="521" max="521" width="12" style="24" customWidth="1"/>
    <col min="522" max="522" width="13.28515625" style="24" customWidth="1"/>
    <col min="523" max="760" width="9.140625" style="24"/>
    <col min="761" max="761" width="6.28515625" style="24" customWidth="1"/>
    <col min="762" max="762" width="45.42578125" style="24" customWidth="1"/>
    <col min="763" max="763" width="0" style="24" hidden="1" customWidth="1"/>
    <col min="764" max="764" width="18.85546875" style="24" customWidth="1"/>
    <col min="765" max="765" width="17.7109375" style="24" customWidth="1"/>
    <col min="766" max="766" width="17.28515625" style="24" customWidth="1"/>
    <col min="767" max="767" width="18" style="24" customWidth="1"/>
    <col min="768" max="769" width="15.42578125" style="24" customWidth="1"/>
    <col min="770" max="770" width="15.140625" style="24" customWidth="1"/>
    <col min="771" max="771" width="17.5703125" style="24" customWidth="1"/>
    <col min="772" max="772" width="15.5703125" style="24" customWidth="1"/>
    <col min="773" max="773" width="17.140625" style="24" customWidth="1"/>
    <col min="774" max="774" width="21.5703125" style="24" customWidth="1"/>
    <col min="775" max="775" width="23.42578125" style="24" customWidth="1"/>
    <col min="776" max="776" width="14.140625" style="24" customWidth="1"/>
    <col min="777" max="777" width="12" style="24" customWidth="1"/>
    <col min="778" max="778" width="13.28515625" style="24" customWidth="1"/>
    <col min="779" max="1016" width="9.140625" style="24"/>
    <col min="1017" max="1017" width="6.28515625" style="24" customWidth="1"/>
    <col min="1018" max="1018" width="45.42578125" style="24" customWidth="1"/>
    <col min="1019" max="1019" width="0" style="24" hidden="1" customWidth="1"/>
    <col min="1020" max="1020" width="18.85546875" style="24" customWidth="1"/>
    <col min="1021" max="1021" width="17.7109375" style="24" customWidth="1"/>
    <col min="1022" max="1022" width="17.28515625" style="24" customWidth="1"/>
    <col min="1023" max="1023" width="18" style="24" customWidth="1"/>
    <col min="1024" max="1025" width="15.42578125" style="24" customWidth="1"/>
    <col min="1026" max="1026" width="15.140625" style="24" customWidth="1"/>
    <col min="1027" max="1027" width="17.5703125" style="24" customWidth="1"/>
    <col min="1028" max="1028" width="15.5703125" style="24" customWidth="1"/>
    <col min="1029" max="1029" width="17.140625" style="24" customWidth="1"/>
    <col min="1030" max="1030" width="21.5703125" style="24" customWidth="1"/>
    <col min="1031" max="1031" width="23.42578125" style="24" customWidth="1"/>
    <col min="1032" max="1032" width="14.140625" style="24" customWidth="1"/>
    <col min="1033" max="1033" width="12" style="24" customWidth="1"/>
    <col min="1034" max="1034" width="13.28515625" style="24" customWidth="1"/>
    <col min="1035" max="1272" width="9.140625" style="24"/>
    <col min="1273" max="1273" width="6.28515625" style="24" customWidth="1"/>
    <col min="1274" max="1274" width="45.42578125" style="24" customWidth="1"/>
    <col min="1275" max="1275" width="0" style="24" hidden="1" customWidth="1"/>
    <col min="1276" max="1276" width="18.85546875" style="24" customWidth="1"/>
    <col min="1277" max="1277" width="17.7109375" style="24" customWidth="1"/>
    <col min="1278" max="1278" width="17.28515625" style="24" customWidth="1"/>
    <col min="1279" max="1279" width="18" style="24" customWidth="1"/>
    <col min="1280" max="1281" width="15.42578125" style="24" customWidth="1"/>
    <col min="1282" max="1282" width="15.140625" style="24" customWidth="1"/>
    <col min="1283" max="1283" width="17.5703125" style="24" customWidth="1"/>
    <col min="1284" max="1284" width="15.5703125" style="24" customWidth="1"/>
    <col min="1285" max="1285" width="17.140625" style="24" customWidth="1"/>
    <col min="1286" max="1286" width="21.5703125" style="24" customWidth="1"/>
    <col min="1287" max="1287" width="23.42578125" style="24" customWidth="1"/>
    <col min="1288" max="1288" width="14.140625" style="24" customWidth="1"/>
    <col min="1289" max="1289" width="12" style="24" customWidth="1"/>
    <col min="1290" max="1290" width="13.28515625" style="24" customWidth="1"/>
    <col min="1291" max="1528" width="9.140625" style="24"/>
    <col min="1529" max="1529" width="6.28515625" style="24" customWidth="1"/>
    <col min="1530" max="1530" width="45.42578125" style="24" customWidth="1"/>
    <col min="1531" max="1531" width="0" style="24" hidden="1" customWidth="1"/>
    <col min="1532" max="1532" width="18.85546875" style="24" customWidth="1"/>
    <col min="1533" max="1533" width="17.7109375" style="24" customWidth="1"/>
    <col min="1534" max="1534" width="17.28515625" style="24" customWidth="1"/>
    <col min="1535" max="1535" width="18" style="24" customWidth="1"/>
    <col min="1536" max="1537" width="15.42578125" style="24" customWidth="1"/>
    <col min="1538" max="1538" width="15.140625" style="24" customWidth="1"/>
    <col min="1539" max="1539" width="17.5703125" style="24" customWidth="1"/>
    <col min="1540" max="1540" width="15.5703125" style="24" customWidth="1"/>
    <col min="1541" max="1541" width="17.140625" style="24" customWidth="1"/>
    <col min="1542" max="1542" width="21.5703125" style="24" customWidth="1"/>
    <col min="1543" max="1543" width="23.42578125" style="24" customWidth="1"/>
    <col min="1544" max="1544" width="14.140625" style="24" customWidth="1"/>
    <col min="1545" max="1545" width="12" style="24" customWidth="1"/>
    <col min="1546" max="1546" width="13.28515625" style="24" customWidth="1"/>
    <col min="1547" max="1784" width="9.140625" style="24"/>
    <col min="1785" max="1785" width="6.28515625" style="24" customWidth="1"/>
    <col min="1786" max="1786" width="45.42578125" style="24" customWidth="1"/>
    <col min="1787" max="1787" width="0" style="24" hidden="1" customWidth="1"/>
    <col min="1788" max="1788" width="18.85546875" style="24" customWidth="1"/>
    <col min="1789" max="1789" width="17.7109375" style="24" customWidth="1"/>
    <col min="1790" max="1790" width="17.28515625" style="24" customWidth="1"/>
    <col min="1791" max="1791" width="18" style="24" customWidth="1"/>
    <col min="1792" max="1793" width="15.42578125" style="24" customWidth="1"/>
    <col min="1794" max="1794" width="15.140625" style="24" customWidth="1"/>
    <col min="1795" max="1795" width="17.5703125" style="24" customWidth="1"/>
    <col min="1796" max="1796" width="15.5703125" style="24" customWidth="1"/>
    <col min="1797" max="1797" width="17.140625" style="24" customWidth="1"/>
    <col min="1798" max="1798" width="21.5703125" style="24" customWidth="1"/>
    <col min="1799" max="1799" width="23.42578125" style="24" customWidth="1"/>
    <col min="1800" max="1800" width="14.140625" style="24" customWidth="1"/>
    <col min="1801" max="1801" width="12" style="24" customWidth="1"/>
    <col min="1802" max="1802" width="13.28515625" style="24" customWidth="1"/>
    <col min="1803" max="2040" width="9.140625" style="24"/>
    <col min="2041" max="2041" width="6.28515625" style="24" customWidth="1"/>
    <col min="2042" max="2042" width="45.42578125" style="24" customWidth="1"/>
    <col min="2043" max="2043" width="0" style="24" hidden="1" customWidth="1"/>
    <col min="2044" max="2044" width="18.85546875" style="24" customWidth="1"/>
    <col min="2045" max="2045" width="17.7109375" style="24" customWidth="1"/>
    <col min="2046" max="2046" width="17.28515625" style="24" customWidth="1"/>
    <col min="2047" max="2047" width="18" style="24" customWidth="1"/>
    <col min="2048" max="2049" width="15.42578125" style="24" customWidth="1"/>
    <col min="2050" max="2050" width="15.140625" style="24" customWidth="1"/>
    <col min="2051" max="2051" width="17.5703125" style="24" customWidth="1"/>
    <col min="2052" max="2052" width="15.5703125" style="24" customWidth="1"/>
    <col min="2053" max="2053" width="17.140625" style="24" customWidth="1"/>
    <col min="2054" max="2054" width="21.5703125" style="24" customWidth="1"/>
    <col min="2055" max="2055" width="23.42578125" style="24" customWidth="1"/>
    <col min="2056" max="2056" width="14.140625" style="24" customWidth="1"/>
    <col min="2057" max="2057" width="12" style="24" customWidth="1"/>
    <col min="2058" max="2058" width="13.28515625" style="24" customWidth="1"/>
    <col min="2059" max="2296" width="9.140625" style="24"/>
    <col min="2297" max="2297" width="6.28515625" style="24" customWidth="1"/>
    <col min="2298" max="2298" width="45.42578125" style="24" customWidth="1"/>
    <col min="2299" max="2299" width="0" style="24" hidden="1" customWidth="1"/>
    <col min="2300" max="2300" width="18.85546875" style="24" customWidth="1"/>
    <col min="2301" max="2301" width="17.7109375" style="24" customWidth="1"/>
    <col min="2302" max="2302" width="17.28515625" style="24" customWidth="1"/>
    <col min="2303" max="2303" width="18" style="24" customWidth="1"/>
    <col min="2304" max="2305" width="15.42578125" style="24" customWidth="1"/>
    <col min="2306" max="2306" width="15.140625" style="24" customWidth="1"/>
    <col min="2307" max="2307" width="17.5703125" style="24" customWidth="1"/>
    <col min="2308" max="2308" width="15.5703125" style="24" customWidth="1"/>
    <col min="2309" max="2309" width="17.140625" style="24" customWidth="1"/>
    <col min="2310" max="2310" width="21.5703125" style="24" customWidth="1"/>
    <col min="2311" max="2311" width="23.42578125" style="24" customWidth="1"/>
    <col min="2312" max="2312" width="14.140625" style="24" customWidth="1"/>
    <col min="2313" max="2313" width="12" style="24" customWidth="1"/>
    <col min="2314" max="2314" width="13.28515625" style="24" customWidth="1"/>
    <col min="2315" max="2552" width="9.140625" style="24"/>
    <col min="2553" max="2553" width="6.28515625" style="24" customWidth="1"/>
    <col min="2554" max="2554" width="45.42578125" style="24" customWidth="1"/>
    <col min="2555" max="2555" width="0" style="24" hidden="1" customWidth="1"/>
    <col min="2556" max="2556" width="18.85546875" style="24" customWidth="1"/>
    <col min="2557" max="2557" width="17.7109375" style="24" customWidth="1"/>
    <col min="2558" max="2558" width="17.28515625" style="24" customWidth="1"/>
    <col min="2559" max="2559" width="18" style="24" customWidth="1"/>
    <col min="2560" max="2561" width="15.42578125" style="24" customWidth="1"/>
    <col min="2562" max="2562" width="15.140625" style="24" customWidth="1"/>
    <col min="2563" max="2563" width="17.5703125" style="24" customWidth="1"/>
    <col min="2564" max="2564" width="15.5703125" style="24" customWidth="1"/>
    <col min="2565" max="2565" width="17.140625" style="24" customWidth="1"/>
    <col min="2566" max="2566" width="21.5703125" style="24" customWidth="1"/>
    <col min="2567" max="2567" width="23.42578125" style="24" customWidth="1"/>
    <col min="2568" max="2568" width="14.140625" style="24" customWidth="1"/>
    <col min="2569" max="2569" width="12" style="24" customWidth="1"/>
    <col min="2570" max="2570" width="13.28515625" style="24" customWidth="1"/>
    <col min="2571" max="2808" width="9.140625" style="24"/>
    <col min="2809" max="2809" width="6.28515625" style="24" customWidth="1"/>
    <col min="2810" max="2810" width="45.42578125" style="24" customWidth="1"/>
    <col min="2811" max="2811" width="0" style="24" hidden="1" customWidth="1"/>
    <col min="2812" max="2812" width="18.85546875" style="24" customWidth="1"/>
    <col min="2813" max="2813" width="17.7109375" style="24" customWidth="1"/>
    <col min="2814" max="2814" width="17.28515625" style="24" customWidth="1"/>
    <col min="2815" max="2815" width="18" style="24" customWidth="1"/>
    <col min="2816" max="2817" width="15.42578125" style="24" customWidth="1"/>
    <col min="2818" max="2818" width="15.140625" style="24" customWidth="1"/>
    <col min="2819" max="2819" width="17.5703125" style="24" customWidth="1"/>
    <col min="2820" max="2820" width="15.5703125" style="24" customWidth="1"/>
    <col min="2821" max="2821" width="17.140625" style="24" customWidth="1"/>
    <col min="2822" max="2822" width="21.5703125" style="24" customWidth="1"/>
    <col min="2823" max="2823" width="23.42578125" style="24" customWidth="1"/>
    <col min="2824" max="2824" width="14.140625" style="24" customWidth="1"/>
    <col min="2825" max="2825" width="12" style="24" customWidth="1"/>
    <col min="2826" max="2826" width="13.28515625" style="24" customWidth="1"/>
    <col min="2827" max="3064" width="9.140625" style="24"/>
    <col min="3065" max="3065" width="6.28515625" style="24" customWidth="1"/>
    <col min="3066" max="3066" width="45.42578125" style="24" customWidth="1"/>
    <col min="3067" max="3067" width="0" style="24" hidden="1" customWidth="1"/>
    <col min="3068" max="3068" width="18.85546875" style="24" customWidth="1"/>
    <col min="3069" max="3069" width="17.7109375" style="24" customWidth="1"/>
    <col min="3070" max="3070" width="17.28515625" style="24" customWidth="1"/>
    <col min="3071" max="3071" width="18" style="24" customWidth="1"/>
    <col min="3072" max="3073" width="15.42578125" style="24" customWidth="1"/>
    <col min="3074" max="3074" width="15.140625" style="24" customWidth="1"/>
    <col min="3075" max="3075" width="17.5703125" style="24" customWidth="1"/>
    <col min="3076" max="3076" width="15.5703125" style="24" customWidth="1"/>
    <col min="3077" max="3077" width="17.140625" style="24" customWidth="1"/>
    <col min="3078" max="3078" width="21.5703125" style="24" customWidth="1"/>
    <col min="3079" max="3079" width="23.42578125" style="24" customWidth="1"/>
    <col min="3080" max="3080" width="14.140625" style="24" customWidth="1"/>
    <col min="3081" max="3081" width="12" style="24" customWidth="1"/>
    <col min="3082" max="3082" width="13.28515625" style="24" customWidth="1"/>
    <col min="3083" max="3320" width="9.140625" style="24"/>
    <col min="3321" max="3321" width="6.28515625" style="24" customWidth="1"/>
    <col min="3322" max="3322" width="45.42578125" style="24" customWidth="1"/>
    <col min="3323" max="3323" width="0" style="24" hidden="1" customWidth="1"/>
    <col min="3324" max="3324" width="18.85546875" style="24" customWidth="1"/>
    <col min="3325" max="3325" width="17.7109375" style="24" customWidth="1"/>
    <col min="3326" max="3326" width="17.28515625" style="24" customWidth="1"/>
    <col min="3327" max="3327" width="18" style="24" customWidth="1"/>
    <col min="3328" max="3329" width="15.42578125" style="24" customWidth="1"/>
    <col min="3330" max="3330" width="15.140625" style="24" customWidth="1"/>
    <col min="3331" max="3331" width="17.5703125" style="24" customWidth="1"/>
    <col min="3332" max="3332" width="15.5703125" style="24" customWidth="1"/>
    <col min="3333" max="3333" width="17.140625" style="24" customWidth="1"/>
    <col min="3334" max="3334" width="21.5703125" style="24" customWidth="1"/>
    <col min="3335" max="3335" width="23.42578125" style="24" customWidth="1"/>
    <col min="3336" max="3336" width="14.140625" style="24" customWidth="1"/>
    <col min="3337" max="3337" width="12" style="24" customWidth="1"/>
    <col min="3338" max="3338" width="13.28515625" style="24" customWidth="1"/>
    <col min="3339" max="3576" width="9.140625" style="24"/>
    <col min="3577" max="3577" width="6.28515625" style="24" customWidth="1"/>
    <col min="3578" max="3578" width="45.42578125" style="24" customWidth="1"/>
    <col min="3579" max="3579" width="0" style="24" hidden="1" customWidth="1"/>
    <col min="3580" max="3580" width="18.85546875" style="24" customWidth="1"/>
    <col min="3581" max="3581" width="17.7109375" style="24" customWidth="1"/>
    <col min="3582" max="3582" width="17.28515625" style="24" customWidth="1"/>
    <col min="3583" max="3583" width="18" style="24" customWidth="1"/>
    <col min="3584" max="3585" width="15.42578125" style="24" customWidth="1"/>
    <col min="3586" max="3586" width="15.140625" style="24" customWidth="1"/>
    <col min="3587" max="3587" width="17.5703125" style="24" customWidth="1"/>
    <col min="3588" max="3588" width="15.5703125" style="24" customWidth="1"/>
    <col min="3589" max="3589" width="17.140625" style="24" customWidth="1"/>
    <col min="3590" max="3590" width="21.5703125" style="24" customWidth="1"/>
    <col min="3591" max="3591" width="23.42578125" style="24" customWidth="1"/>
    <col min="3592" max="3592" width="14.140625" style="24" customWidth="1"/>
    <col min="3593" max="3593" width="12" style="24" customWidth="1"/>
    <col min="3594" max="3594" width="13.28515625" style="24" customWidth="1"/>
    <col min="3595" max="3832" width="9.140625" style="24"/>
    <col min="3833" max="3833" width="6.28515625" style="24" customWidth="1"/>
    <col min="3834" max="3834" width="45.42578125" style="24" customWidth="1"/>
    <col min="3835" max="3835" width="0" style="24" hidden="1" customWidth="1"/>
    <col min="3836" max="3836" width="18.85546875" style="24" customWidth="1"/>
    <col min="3837" max="3837" width="17.7109375" style="24" customWidth="1"/>
    <col min="3838" max="3838" width="17.28515625" style="24" customWidth="1"/>
    <col min="3839" max="3839" width="18" style="24" customWidth="1"/>
    <col min="3840" max="3841" width="15.42578125" style="24" customWidth="1"/>
    <col min="3842" max="3842" width="15.140625" style="24" customWidth="1"/>
    <col min="3843" max="3843" width="17.5703125" style="24" customWidth="1"/>
    <col min="3844" max="3844" width="15.5703125" style="24" customWidth="1"/>
    <col min="3845" max="3845" width="17.140625" style="24" customWidth="1"/>
    <col min="3846" max="3846" width="21.5703125" style="24" customWidth="1"/>
    <col min="3847" max="3847" width="23.42578125" style="24" customWidth="1"/>
    <col min="3848" max="3848" width="14.140625" style="24" customWidth="1"/>
    <col min="3849" max="3849" width="12" style="24" customWidth="1"/>
    <col min="3850" max="3850" width="13.28515625" style="24" customWidth="1"/>
    <col min="3851" max="4088" width="9.140625" style="24"/>
    <col min="4089" max="4089" width="6.28515625" style="24" customWidth="1"/>
    <col min="4090" max="4090" width="45.42578125" style="24" customWidth="1"/>
    <col min="4091" max="4091" width="0" style="24" hidden="1" customWidth="1"/>
    <col min="4092" max="4092" width="18.85546875" style="24" customWidth="1"/>
    <col min="4093" max="4093" width="17.7109375" style="24" customWidth="1"/>
    <col min="4094" max="4094" width="17.28515625" style="24" customWidth="1"/>
    <col min="4095" max="4095" width="18" style="24" customWidth="1"/>
    <col min="4096" max="4097" width="15.42578125" style="24" customWidth="1"/>
    <col min="4098" max="4098" width="15.140625" style="24" customWidth="1"/>
    <col min="4099" max="4099" width="17.5703125" style="24" customWidth="1"/>
    <col min="4100" max="4100" width="15.5703125" style="24" customWidth="1"/>
    <col min="4101" max="4101" width="17.140625" style="24" customWidth="1"/>
    <col min="4102" max="4102" width="21.5703125" style="24" customWidth="1"/>
    <col min="4103" max="4103" width="23.42578125" style="24" customWidth="1"/>
    <col min="4104" max="4104" width="14.140625" style="24" customWidth="1"/>
    <col min="4105" max="4105" width="12" style="24" customWidth="1"/>
    <col min="4106" max="4106" width="13.28515625" style="24" customWidth="1"/>
    <col min="4107" max="4344" width="9.140625" style="24"/>
    <col min="4345" max="4345" width="6.28515625" style="24" customWidth="1"/>
    <col min="4346" max="4346" width="45.42578125" style="24" customWidth="1"/>
    <col min="4347" max="4347" width="0" style="24" hidden="1" customWidth="1"/>
    <col min="4348" max="4348" width="18.85546875" style="24" customWidth="1"/>
    <col min="4349" max="4349" width="17.7109375" style="24" customWidth="1"/>
    <col min="4350" max="4350" width="17.28515625" style="24" customWidth="1"/>
    <col min="4351" max="4351" width="18" style="24" customWidth="1"/>
    <col min="4352" max="4353" width="15.42578125" style="24" customWidth="1"/>
    <col min="4354" max="4354" width="15.140625" style="24" customWidth="1"/>
    <col min="4355" max="4355" width="17.5703125" style="24" customWidth="1"/>
    <col min="4356" max="4356" width="15.5703125" style="24" customWidth="1"/>
    <col min="4357" max="4357" width="17.140625" style="24" customWidth="1"/>
    <col min="4358" max="4358" width="21.5703125" style="24" customWidth="1"/>
    <col min="4359" max="4359" width="23.42578125" style="24" customWidth="1"/>
    <col min="4360" max="4360" width="14.140625" style="24" customWidth="1"/>
    <col min="4361" max="4361" width="12" style="24" customWidth="1"/>
    <col min="4362" max="4362" width="13.28515625" style="24" customWidth="1"/>
    <col min="4363" max="4600" width="9.140625" style="24"/>
    <col min="4601" max="4601" width="6.28515625" style="24" customWidth="1"/>
    <col min="4602" max="4602" width="45.42578125" style="24" customWidth="1"/>
    <col min="4603" max="4603" width="0" style="24" hidden="1" customWidth="1"/>
    <col min="4604" max="4604" width="18.85546875" style="24" customWidth="1"/>
    <col min="4605" max="4605" width="17.7109375" style="24" customWidth="1"/>
    <col min="4606" max="4606" width="17.28515625" style="24" customWidth="1"/>
    <col min="4607" max="4607" width="18" style="24" customWidth="1"/>
    <col min="4608" max="4609" width="15.42578125" style="24" customWidth="1"/>
    <col min="4610" max="4610" width="15.140625" style="24" customWidth="1"/>
    <col min="4611" max="4611" width="17.5703125" style="24" customWidth="1"/>
    <col min="4612" max="4612" width="15.5703125" style="24" customWidth="1"/>
    <col min="4613" max="4613" width="17.140625" style="24" customWidth="1"/>
    <col min="4614" max="4614" width="21.5703125" style="24" customWidth="1"/>
    <col min="4615" max="4615" width="23.42578125" style="24" customWidth="1"/>
    <col min="4616" max="4616" width="14.140625" style="24" customWidth="1"/>
    <col min="4617" max="4617" width="12" style="24" customWidth="1"/>
    <col min="4618" max="4618" width="13.28515625" style="24" customWidth="1"/>
    <col min="4619" max="4856" width="9.140625" style="24"/>
    <col min="4857" max="4857" width="6.28515625" style="24" customWidth="1"/>
    <col min="4858" max="4858" width="45.42578125" style="24" customWidth="1"/>
    <col min="4859" max="4859" width="0" style="24" hidden="1" customWidth="1"/>
    <col min="4860" max="4860" width="18.85546875" style="24" customWidth="1"/>
    <col min="4861" max="4861" width="17.7109375" style="24" customWidth="1"/>
    <col min="4862" max="4862" width="17.28515625" style="24" customWidth="1"/>
    <col min="4863" max="4863" width="18" style="24" customWidth="1"/>
    <col min="4864" max="4865" width="15.42578125" style="24" customWidth="1"/>
    <col min="4866" max="4866" width="15.140625" style="24" customWidth="1"/>
    <col min="4867" max="4867" width="17.5703125" style="24" customWidth="1"/>
    <col min="4868" max="4868" width="15.5703125" style="24" customWidth="1"/>
    <col min="4869" max="4869" width="17.140625" style="24" customWidth="1"/>
    <col min="4870" max="4870" width="21.5703125" style="24" customWidth="1"/>
    <col min="4871" max="4871" width="23.42578125" style="24" customWidth="1"/>
    <col min="4872" max="4872" width="14.140625" style="24" customWidth="1"/>
    <col min="4873" max="4873" width="12" style="24" customWidth="1"/>
    <col min="4874" max="4874" width="13.28515625" style="24" customWidth="1"/>
    <col min="4875" max="5112" width="9.140625" style="24"/>
    <col min="5113" max="5113" width="6.28515625" style="24" customWidth="1"/>
    <col min="5114" max="5114" width="45.42578125" style="24" customWidth="1"/>
    <col min="5115" max="5115" width="0" style="24" hidden="1" customWidth="1"/>
    <col min="5116" max="5116" width="18.85546875" style="24" customWidth="1"/>
    <col min="5117" max="5117" width="17.7109375" style="24" customWidth="1"/>
    <col min="5118" max="5118" width="17.28515625" style="24" customWidth="1"/>
    <col min="5119" max="5119" width="18" style="24" customWidth="1"/>
    <col min="5120" max="5121" width="15.42578125" style="24" customWidth="1"/>
    <col min="5122" max="5122" width="15.140625" style="24" customWidth="1"/>
    <col min="5123" max="5123" width="17.5703125" style="24" customWidth="1"/>
    <col min="5124" max="5124" width="15.5703125" style="24" customWidth="1"/>
    <col min="5125" max="5125" width="17.140625" style="24" customWidth="1"/>
    <col min="5126" max="5126" width="21.5703125" style="24" customWidth="1"/>
    <col min="5127" max="5127" width="23.42578125" style="24" customWidth="1"/>
    <col min="5128" max="5128" width="14.140625" style="24" customWidth="1"/>
    <col min="5129" max="5129" width="12" style="24" customWidth="1"/>
    <col min="5130" max="5130" width="13.28515625" style="24" customWidth="1"/>
    <col min="5131" max="5368" width="9.140625" style="24"/>
    <col min="5369" max="5369" width="6.28515625" style="24" customWidth="1"/>
    <col min="5370" max="5370" width="45.42578125" style="24" customWidth="1"/>
    <col min="5371" max="5371" width="0" style="24" hidden="1" customWidth="1"/>
    <col min="5372" max="5372" width="18.85546875" style="24" customWidth="1"/>
    <col min="5373" max="5373" width="17.7109375" style="24" customWidth="1"/>
    <col min="5374" max="5374" width="17.28515625" style="24" customWidth="1"/>
    <col min="5375" max="5375" width="18" style="24" customWidth="1"/>
    <col min="5376" max="5377" width="15.42578125" style="24" customWidth="1"/>
    <col min="5378" max="5378" width="15.140625" style="24" customWidth="1"/>
    <col min="5379" max="5379" width="17.5703125" style="24" customWidth="1"/>
    <col min="5380" max="5380" width="15.5703125" style="24" customWidth="1"/>
    <col min="5381" max="5381" width="17.140625" style="24" customWidth="1"/>
    <col min="5382" max="5382" width="21.5703125" style="24" customWidth="1"/>
    <col min="5383" max="5383" width="23.42578125" style="24" customWidth="1"/>
    <col min="5384" max="5384" width="14.140625" style="24" customWidth="1"/>
    <col min="5385" max="5385" width="12" style="24" customWidth="1"/>
    <col min="5386" max="5386" width="13.28515625" style="24" customWidth="1"/>
    <col min="5387" max="5624" width="9.140625" style="24"/>
    <col min="5625" max="5625" width="6.28515625" style="24" customWidth="1"/>
    <col min="5626" max="5626" width="45.42578125" style="24" customWidth="1"/>
    <col min="5627" max="5627" width="0" style="24" hidden="1" customWidth="1"/>
    <col min="5628" max="5628" width="18.85546875" style="24" customWidth="1"/>
    <col min="5629" max="5629" width="17.7109375" style="24" customWidth="1"/>
    <col min="5630" max="5630" width="17.28515625" style="24" customWidth="1"/>
    <col min="5631" max="5631" width="18" style="24" customWidth="1"/>
    <col min="5632" max="5633" width="15.42578125" style="24" customWidth="1"/>
    <col min="5634" max="5634" width="15.140625" style="24" customWidth="1"/>
    <col min="5635" max="5635" width="17.5703125" style="24" customWidth="1"/>
    <col min="5636" max="5636" width="15.5703125" style="24" customWidth="1"/>
    <col min="5637" max="5637" width="17.140625" style="24" customWidth="1"/>
    <col min="5638" max="5638" width="21.5703125" style="24" customWidth="1"/>
    <col min="5639" max="5639" width="23.42578125" style="24" customWidth="1"/>
    <col min="5640" max="5640" width="14.140625" style="24" customWidth="1"/>
    <col min="5641" max="5641" width="12" style="24" customWidth="1"/>
    <col min="5642" max="5642" width="13.28515625" style="24" customWidth="1"/>
    <col min="5643" max="5880" width="9.140625" style="24"/>
    <col min="5881" max="5881" width="6.28515625" style="24" customWidth="1"/>
    <col min="5882" max="5882" width="45.42578125" style="24" customWidth="1"/>
    <col min="5883" max="5883" width="0" style="24" hidden="1" customWidth="1"/>
    <col min="5884" max="5884" width="18.85546875" style="24" customWidth="1"/>
    <col min="5885" max="5885" width="17.7109375" style="24" customWidth="1"/>
    <col min="5886" max="5886" width="17.28515625" style="24" customWidth="1"/>
    <col min="5887" max="5887" width="18" style="24" customWidth="1"/>
    <col min="5888" max="5889" width="15.42578125" style="24" customWidth="1"/>
    <col min="5890" max="5890" width="15.140625" style="24" customWidth="1"/>
    <col min="5891" max="5891" width="17.5703125" style="24" customWidth="1"/>
    <col min="5892" max="5892" width="15.5703125" style="24" customWidth="1"/>
    <col min="5893" max="5893" width="17.140625" style="24" customWidth="1"/>
    <col min="5894" max="5894" width="21.5703125" style="24" customWidth="1"/>
    <col min="5895" max="5895" width="23.42578125" style="24" customWidth="1"/>
    <col min="5896" max="5896" width="14.140625" style="24" customWidth="1"/>
    <col min="5897" max="5897" width="12" style="24" customWidth="1"/>
    <col min="5898" max="5898" width="13.28515625" style="24" customWidth="1"/>
    <col min="5899" max="6136" width="9.140625" style="24"/>
    <col min="6137" max="6137" width="6.28515625" style="24" customWidth="1"/>
    <col min="6138" max="6138" width="45.42578125" style="24" customWidth="1"/>
    <col min="6139" max="6139" width="0" style="24" hidden="1" customWidth="1"/>
    <col min="6140" max="6140" width="18.85546875" style="24" customWidth="1"/>
    <col min="6141" max="6141" width="17.7109375" style="24" customWidth="1"/>
    <col min="6142" max="6142" width="17.28515625" style="24" customWidth="1"/>
    <col min="6143" max="6143" width="18" style="24" customWidth="1"/>
    <col min="6144" max="6145" width="15.42578125" style="24" customWidth="1"/>
    <col min="6146" max="6146" width="15.140625" style="24" customWidth="1"/>
    <col min="6147" max="6147" width="17.5703125" style="24" customWidth="1"/>
    <col min="6148" max="6148" width="15.5703125" style="24" customWidth="1"/>
    <col min="6149" max="6149" width="17.140625" style="24" customWidth="1"/>
    <col min="6150" max="6150" width="21.5703125" style="24" customWidth="1"/>
    <col min="6151" max="6151" width="23.42578125" style="24" customWidth="1"/>
    <col min="6152" max="6152" width="14.140625" style="24" customWidth="1"/>
    <col min="6153" max="6153" width="12" style="24" customWidth="1"/>
    <col min="6154" max="6154" width="13.28515625" style="24" customWidth="1"/>
    <col min="6155" max="6392" width="9.140625" style="24"/>
    <col min="6393" max="6393" width="6.28515625" style="24" customWidth="1"/>
    <col min="6394" max="6394" width="45.42578125" style="24" customWidth="1"/>
    <col min="6395" max="6395" width="0" style="24" hidden="1" customWidth="1"/>
    <col min="6396" max="6396" width="18.85546875" style="24" customWidth="1"/>
    <col min="6397" max="6397" width="17.7109375" style="24" customWidth="1"/>
    <col min="6398" max="6398" width="17.28515625" style="24" customWidth="1"/>
    <col min="6399" max="6399" width="18" style="24" customWidth="1"/>
    <col min="6400" max="6401" width="15.42578125" style="24" customWidth="1"/>
    <col min="6402" max="6402" width="15.140625" style="24" customWidth="1"/>
    <col min="6403" max="6403" width="17.5703125" style="24" customWidth="1"/>
    <col min="6404" max="6404" width="15.5703125" style="24" customWidth="1"/>
    <col min="6405" max="6405" width="17.140625" style="24" customWidth="1"/>
    <col min="6406" max="6406" width="21.5703125" style="24" customWidth="1"/>
    <col min="6407" max="6407" width="23.42578125" style="24" customWidth="1"/>
    <col min="6408" max="6408" width="14.140625" style="24" customWidth="1"/>
    <col min="6409" max="6409" width="12" style="24" customWidth="1"/>
    <col min="6410" max="6410" width="13.28515625" style="24" customWidth="1"/>
    <col min="6411" max="6648" width="9.140625" style="24"/>
    <col min="6649" max="6649" width="6.28515625" style="24" customWidth="1"/>
    <col min="6650" max="6650" width="45.42578125" style="24" customWidth="1"/>
    <col min="6651" max="6651" width="0" style="24" hidden="1" customWidth="1"/>
    <col min="6652" max="6652" width="18.85546875" style="24" customWidth="1"/>
    <col min="6653" max="6653" width="17.7109375" style="24" customWidth="1"/>
    <col min="6654" max="6654" width="17.28515625" style="24" customWidth="1"/>
    <col min="6655" max="6655" width="18" style="24" customWidth="1"/>
    <col min="6656" max="6657" width="15.42578125" style="24" customWidth="1"/>
    <col min="6658" max="6658" width="15.140625" style="24" customWidth="1"/>
    <col min="6659" max="6659" width="17.5703125" style="24" customWidth="1"/>
    <col min="6660" max="6660" width="15.5703125" style="24" customWidth="1"/>
    <col min="6661" max="6661" width="17.140625" style="24" customWidth="1"/>
    <col min="6662" max="6662" width="21.5703125" style="24" customWidth="1"/>
    <col min="6663" max="6663" width="23.42578125" style="24" customWidth="1"/>
    <col min="6664" max="6664" width="14.140625" style="24" customWidth="1"/>
    <col min="6665" max="6665" width="12" style="24" customWidth="1"/>
    <col min="6666" max="6666" width="13.28515625" style="24" customWidth="1"/>
    <col min="6667" max="6904" width="9.140625" style="24"/>
    <col min="6905" max="6905" width="6.28515625" style="24" customWidth="1"/>
    <col min="6906" max="6906" width="45.42578125" style="24" customWidth="1"/>
    <col min="6907" max="6907" width="0" style="24" hidden="1" customWidth="1"/>
    <col min="6908" max="6908" width="18.85546875" style="24" customWidth="1"/>
    <col min="6909" max="6909" width="17.7109375" style="24" customWidth="1"/>
    <col min="6910" max="6910" width="17.28515625" style="24" customWidth="1"/>
    <col min="6911" max="6911" width="18" style="24" customWidth="1"/>
    <col min="6912" max="6913" width="15.42578125" style="24" customWidth="1"/>
    <col min="6914" max="6914" width="15.140625" style="24" customWidth="1"/>
    <col min="6915" max="6915" width="17.5703125" style="24" customWidth="1"/>
    <col min="6916" max="6916" width="15.5703125" style="24" customWidth="1"/>
    <col min="6917" max="6917" width="17.140625" style="24" customWidth="1"/>
    <col min="6918" max="6918" width="21.5703125" style="24" customWidth="1"/>
    <col min="6919" max="6919" width="23.42578125" style="24" customWidth="1"/>
    <col min="6920" max="6920" width="14.140625" style="24" customWidth="1"/>
    <col min="6921" max="6921" width="12" style="24" customWidth="1"/>
    <col min="6922" max="6922" width="13.28515625" style="24" customWidth="1"/>
    <col min="6923" max="7160" width="9.140625" style="24"/>
    <col min="7161" max="7161" width="6.28515625" style="24" customWidth="1"/>
    <col min="7162" max="7162" width="45.42578125" style="24" customWidth="1"/>
    <col min="7163" max="7163" width="0" style="24" hidden="1" customWidth="1"/>
    <col min="7164" max="7164" width="18.85546875" style="24" customWidth="1"/>
    <col min="7165" max="7165" width="17.7109375" style="24" customWidth="1"/>
    <col min="7166" max="7166" width="17.28515625" style="24" customWidth="1"/>
    <col min="7167" max="7167" width="18" style="24" customWidth="1"/>
    <col min="7168" max="7169" width="15.42578125" style="24" customWidth="1"/>
    <col min="7170" max="7170" width="15.140625" style="24" customWidth="1"/>
    <col min="7171" max="7171" width="17.5703125" style="24" customWidth="1"/>
    <col min="7172" max="7172" width="15.5703125" style="24" customWidth="1"/>
    <col min="7173" max="7173" width="17.140625" style="24" customWidth="1"/>
    <col min="7174" max="7174" width="21.5703125" style="24" customWidth="1"/>
    <col min="7175" max="7175" width="23.42578125" style="24" customWidth="1"/>
    <col min="7176" max="7176" width="14.140625" style="24" customWidth="1"/>
    <col min="7177" max="7177" width="12" style="24" customWidth="1"/>
    <col min="7178" max="7178" width="13.28515625" style="24" customWidth="1"/>
    <col min="7179" max="7416" width="9.140625" style="24"/>
    <col min="7417" max="7417" width="6.28515625" style="24" customWidth="1"/>
    <col min="7418" max="7418" width="45.42578125" style="24" customWidth="1"/>
    <col min="7419" max="7419" width="0" style="24" hidden="1" customWidth="1"/>
    <col min="7420" max="7420" width="18.85546875" style="24" customWidth="1"/>
    <col min="7421" max="7421" width="17.7109375" style="24" customWidth="1"/>
    <col min="7422" max="7422" width="17.28515625" style="24" customWidth="1"/>
    <col min="7423" max="7423" width="18" style="24" customWidth="1"/>
    <col min="7424" max="7425" width="15.42578125" style="24" customWidth="1"/>
    <col min="7426" max="7426" width="15.140625" style="24" customWidth="1"/>
    <col min="7427" max="7427" width="17.5703125" style="24" customWidth="1"/>
    <col min="7428" max="7428" width="15.5703125" style="24" customWidth="1"/>
    <col min="7429" max="7429" width="17.140625" style="24" customWidth="1"/>
    <col min="7430" max="7430" width="21.5703125" style="24" customWidth="1"/>
    <col min="7431" max="7431" width="23.42578125" style="24" customWidth="1"/>
    <col min="7432" max="7432" width="14.140625" style="24" customWidth="1"/>
    <col min="7433" max="7433" width="12" style="24" customWidth="1"/>
    <col min="7434" max="7434" width="13.28515625" style="24" customWidth="1"/>
    <col min="7435" max="7672" width="9.140625" style="24"/>
    <col min="7673" max="7673" width="6.28515625" style="24" customWidth="1"/>
    <col min="7674" max="7674" width="45.42578125" style="24" customWidth="1"/>
    <col min="7675" max="7675" width="0" style="24" hidden="1" customWidth="1"/>
    <col min="7676" max="7676" width="18.85546875" style="24" customWidth="1"/>
    <col min="7677" max="7677" width="17.7109375" style="24" customWidth="1"/>
    <col min="7678" max="7678" width="17.28515625" style="24" customWidth="1"/>
    <col min="7679" max="7679" width="18" style="24" customWidth="1"/>
    <col min="7680" max="7681" width="15.42578125" style="24" customWidth="1"/>
    <col min="7682" max="7682" width="15.140625" style="24" customWidth="1"/>
    <col min="7683" max="7683" width="17.5703125" style="24" customWidth="1"/>
    <col min="7684" max="7684" width="15.5703125" style="24" customWidth="1"/>
    <col min="7685" max="7685" width="17.140625" style="24" customWidth="1"/>
    <col min="7686" max="7686" width="21.5703125" style="24" customWidth="1"/>
    <col min="7687" max="7687" width="23.42578125" style="24" customWidth="1"/>
    <col min="7688" max="7688" width="14.140625" style="24" customWidth="1"/>
    <col min="7689" max="7689" width="12" style="24" customWidth="1"/>
    <col min="7690" max="7690" width="13.28515625" style="24" customWidth="1"/>
    <col min="7691" max="7928" width="9.140625" style="24"/>
    <col min="7929" max="7929" width="6.28515625" style="24" customWidth="1"/>
    <col min="7930" max="7930" width="45.42578125" style="24" customWidth="1"/>
    <col min="7931" max="7931" width="0" style="24" hidden="1" customWidth="1"/>
    <col min="7932" max="7932" width="18.85546875" style="24" customWidth="1"/>
    <col min="7933" max="7933" width="17.7109375" style="24" customWidth="1"/>
    <col min="7934" max="7934" width="17.28515625" style="24" customWidth="1"/>
    <col min="7935" max="7935" width="18" style="24" customWidth="1"/>
    <col min="7936" max="7937" width="15.42578125" style="24" customWidth="1"/>
    <col min="7938" max="7938" width="15.140625" style="24" customWidth="1"/>
    <col min="7939" max="7939" width="17.5703125" style="24" customWidth="1"/>
    <col min="7940" max="7940" width="15.5703125" style="24" customWidth="1"/>
    <col min="7941" max="7941" width="17.140625" style="24" customWidth="1"/>
    <col min="7942" max="7942" width="21.5703125" style="24" customWidth="1"/>
    <col min="7943" max="7943" width="23.42578125" style="24" customWidth="1"/>
    <col min="7944" max="7944" width="14.140625" style="24" customWidth="1"/>
    <col min="7945" max="7945" width="12" style="24" customWidth="1"/>
    <col min="7946" max="7946" width="13.28515625" style="24" customWidth="1"/>
    <col min="7947" max="8184" width="9.140625" style="24"/>
    <col min="8185" max="8185" width="6.28515625" style="24" customWidth="1"/>
    <col min="8186" max="8186" width="45.42578125" style="24" customWidth="1"/>
    <col min="8187" max="8187" width="0" style="24" hidden="1" customWidth="1"/>
    <col min="8188" max="8188" width="18.85546875" style="24" customWidth="1"/>
    <col min="8189" max="8189" width="17.7109375" style="24" customWidth="1"/>
    <col min="8190" max="8190" width="17.28515625" style="24" customWidth="1"/>
    <col min="8191" max="8191" width="18" style="24" customWidth="1"/>
    <col min="8192" max="8193" width="15.42578125" style="24" customWidth="1"/>
    <col min="8194" max="8194" width="15.140625" style="24" customWidth="1"/>
    <col min="8195" max="8195" width="17.5703125" style="24" customWidth="1"/>
    <col min="8196" max="8196" width="15.5703125" style="24" customWidth="1"/>
    <col min="8197" max="8197" width="17.140625" style="24" customWidth="1"/>
    <col min="8198" max="8198" width="21.5703125" style="24" customWidth="1"/>
    <col min="8199" max="8199" width="23.42578125" style="24" customWidth="1"/>
    <col min="8200" max="8200" width="14.140625" style="24" customWidth="1"/>
    <col min="8201" max="8201" width="12" style="24" customWidth="1"/>
    <col min="8202" max="8202" width="13.28515625" style="24" customWidth="1"/>
    <col min="8203" max="8440" width="9.140625" style="24"/>
    <col min="8441" max="8441" width="6.28515625" style="24" customWidth="1"/>
    <col min="8442" max="8442" width="45.42578125" style="24" customWidth="1"/>
    <col min="8443" max="8443" width="0" style="24" hidden="1" customWidth="1"/>
    <col min="8444" max="8444" width="18.85546875" style="24" customWidth="1"/>
    <col min="8445" max="8445" width="17.7109375" style="24" customWidth="1"/>
    <col min="8446" max="8446" width="17.28515625" style="24" customWidth="1"/>
    <col min="8447" max="8447" width="18" style="24" customWidth="1"/>
    <col min="8448" max="8449" width="15.42578125" style="24" customWidth="1"/>
    <col min="8450" max="8450" width="15.140625" style="24" customWidth="1"/>
    <col min="8451" max="8451" width="17.5703125" style="24" customWidth="1"/>
    <col min="8452" max="8452" width="15.5703125" style="24" customWidth="1"/>
    <col min="8453" max="8453" width="17.140625" style="24" customWidth="1"/>
    <col min="8454" max="8454" width="21.5703125" style="24" customWidth="1"/>
    <col min="8455" max="8455" width="23.42578125" style="24" customWidth="1"/>
    <col min="8456" max="8456" width="14.140625" style="24" customWidth="1"/>
    <col min="8457" max="8457" width="12" style="24" customWidth="1"/>
    <col min="8458" max="8458" width="13.28515625" style="24" customWidth="1"/>
    <col min="8459" max="8696" width="9.140625" style="24"/>
    <col min="8697" max="8697" width="6.28515625" style="24" customWidth="1"/>
    <col min="8698" max="8698" width="45.42578125" style="24" customWidth="1"/>
    <col min="8699" max="8699" width="0" style="24" hidden="1" customWidth="1"/>
    <col min="8700" max="8700" width="18.85546875" style="24" customWidth="1"/>
    <col min="8701" max="8701" width="17.7109375" style="24" customWidth="1"/>
    <col min="8702" max="8702" width="17.28515625" style="24" customWidth="1"/>
    <col min="8703" max="8703" width="18" style="24" customWidth="1"/>
    <col min="8704" max="8705" width="15.42578125" style="24" customWidth="1"/>
    <col min="8706" max="8706" width="15.140625" style="24" customWidth="1"/>
    <col min="8707" max="8707" width="17.5703125" style="24" customWidth="1"/>
    <col min="8708" max="8708" width="15.5703125" style="24" customWidth="1"/>
    <col min="8709" max="8709" width="17.140625" style="24" customWidth="1"/>
    <col min="8710" max="8710" width="21.5703125" style="24" customWidth="1"/>
    <col min="8711" max="8711" width="23.42578125" style="24" customWidth="1"/>
    <col min="8712" max="8712" width="14.140625" style="24" customWidth="1"/>
    <col min="8713" max="8713" width="12" style="24" customWidth="1"/>
    <col min="8714" max="8714" width="13.28515625" style="24" customWidth="1"/>
    <col min="8715" max="8952" width="9.140625" style="24"/>
    <col min="8953" max="8953" width="6.28515625" style="24" customWidth="1"/>
    <col min="8954" max="8954" width="45.42578125" style="24" customWidth="1"/>
    <col min="8955" max="8955" width="0" style="24" hidden="1" customWidth="1"/>
    <col min="8956" max="8956" width="18.85546875" style="24" customWidth="1"/>
    <col min="8957" max="8957" width="17.7109375" style="24" customWidth="1"/>
    <col min="8958" max="8958" width="17.28515625" style="24" customWidth="1"/>
    <col min="8959" max="8959" width="18" style="24" customWidth="1"/>
    <col min="8960" max="8961" width="15.42578125" style="24" customWidth="1"/>
    <col min="8962" max="8962" width="15.140625" style="24" customWidth="1"/>
    <col min="8963" max="8963" width="17.5703125" style="24" customWidth="1"/>
    <col min="8964" max="8964" width="15.5703125" style="24" customWidth="1"/>
    <col min="8965" max="8965" width="17.140625" style="24" customWidth="1"/>
    <col min="8966" max="8966" width="21.5703125" style="24" customWidth="1"/>
    <col min="8967" max="8967" width="23.42578125" style="24" customWidth="1"/>
    <col min="8968" max="8968" width="14.140625" style="24" customWidth="1"/>
    <col min="8969" max="8969" width="12" style="24" customWidth="1"/>
    <col min="8970" max="8970" width="13.28515625" style="24" customWidth="1"/>
    <col min="8971" max="9208" width="9.140625" style="24"/>
    <col min="9209" max="9209" width="6.28515625" style="24" customWidth="1"/>
    <col min="9210" max="9210" width="45.42578125" style="24" customWidth="1"/>
    <col min="9211" max="9211" width="0" style="24" hidden="1" customWidth="1"/>
    <col min="9212" max="9212" width="18.85546875" style="24" customWidth="1"/>
    <col min="9213" max="9213" width="17.7109375" style="24" customWidth="1"/>
    <col min="9214" max="9214" width="17.28515625" style="24" customWidth="1"/>
    <col min="9215" max="9215" width="18" style="24" customWidth="1"/>
    <col min="9216" max="9217" width="15.42578125" style="24" customWidth="1"/>
    <col min="9218" max="9218" width="15.140625" style="24" customWidth="1"/>
    <col min="9219" max="9219" width="17.5703125" style="24" customWidth="1"/>
    <col min="9220" max="9220" width="15.5703125" style="24" customWidth="1"/>
    <col min="9221" max="9221" width="17.140625" style="24" customWidth="1"/>
    <col min="9222" max="9222" width="21.5703125" style="24" customWidth="1"/>
    <col min="9223" max="9223" width="23.42578125" style="24" customWidth="1"/>
    <col min="9224" max="9224" width="14.140625" style="24" customWidth="1"/>
    <col min="9225" max="9225" width="12" style="24" customWidth="1"/>
    <col min="9226" max="9226" width="13.28515625" style="24" customWidth="1"/>
    <col min="9227" max="9464" width="9.140625" style="24"/>
    <col min="9465" max="9465" width="6.28515625" style="24" customWidth="1"/>
    <col min="9466" max="9466" width="45.42578125" style="24" customWidth="1"/>
    <col min="9467" max="9467" width="0" style="24" hidden="1" customWidth="1"/>
    <col min="9468" max="9468" width="18.85546875" style="24" customWidth="1"/>
    <col min="9469" max="9469" width="17.7109375" style="24" customWidth="1"/>
    <col min="9470" max="9470" width="17.28515625" style="24" customWidth="1"/>
    <col min="9471" max="9471" width="18" style="24" customWidth="1"/>
    <col min="9472" max="9473" width="15.42578125" style="24" customWidth="1"/>
    <col min="9474" max="9474" width="15.140625" style="24" customWidth="1"/>
    <col min="9475" max="9475" width="17.5703125" style="24" customWidth="1"/>
    <col min="9476" max="9476" width="15.5703125" style="24" customWidth="1"/>
    <col min="9477" max="9477" width="17.140625" style="24" customWidth="1"/>
    <col min="9478" max="9478" width="21.5703125" style="24" customWidth="1"/>
    <col min="9479" max="9479" width="23.42578125" style="24" customWidth="1"/>
    <col min="9480" max="9480" width="14.140625" style="24" customWidth="1"/>
    <col min="9481" max="9481" width="12" style="24" customWidth="1"/>
    <col min="9482" max="9482" width="13.28515625" style="24" customWidth="1"/>
    <col min="9483" max="9720" width="9.140625" style="24"/>
    <col min="9721" max="9721" width="6.28515625" style="24" customWidth="1"/>
    <col min="9722" max="9722" width="45.42578125" style="24" customWidth="1"/>
    <col min="9723" max="9723" width="0" style="24" hidden="1" customWidth="1"/>
    <col min="9724" max="9724" width="18.85546875" style="24" customWidth="1"/>
    <col min="9725" max="9725" width="17.7109375" style="24" customWidth="1"/>
    <col min="9726" max="9726" width="17.28515625" style="24" customWidth="1"/>
    <col min="9727" max="9727" width="18" style="24" customWidth="1"/>
    <col min="9728" max="9729" width="15.42578125" style="24" customWidth="1"/>
    <col min="9730" max="9730" width="15.140625" style="24" customWidth="1"/>
    <col min="9731" max="9731" width="17.5703125" style="24" customWidth="1"/>
    <col min="9732" max="9732" width="15.5703125" style="24" customWidth="1"/>
    <col min="9733" max="9733" width="17.140625" style="24" customWidth="1"/>
    <col min="9734" max="9734" width="21.5703125" style="24" customWidth="1"/>
    <col min="9735" max="9735" width="23.42578125" style="24" customWidth="1"/>
    <col min="9736" max="9736" width="14.140625" style="24" customWidth="1"/>
    <col min="9737" max="9737" width="12" style="24" customWidth="1"/>
    <col min="9738" max="9738" width="13.28515625" style="24" customWidth="1"/>
    <col min="9739" max="9976" width="9.140625" style="24"/>
    <col min="9977" max="9977" width="6.28515625" style="24" customWidth="1"/>
    <col min="9978" max="9978" width="45.42578125" style="24" customWidth="1"/>
    <col min="9979" max="9979" width="0" style="24" hidden="1" customWidth="1"/>
    <col min="9980" max="9980" width="18.85546875" style="24" customWidth="1"/>
    <col min="9981" max="9981" width="17.7109375" style="24" customWidth="1"/>
    <col min="9982" max="9982" width="17.28515625" style="24" customWidth="1"/>
    <col min="9983" max="9983" width="18" style="24" customWidth="1"/>
    <col min="9984" max="9985" width="15.42578125" style="24" customWidth="1"/>
    <col min="9986" max="9986" width="15.140625" style="24" customWidth="1"/>
    <col min="9987" max="9987" width="17.5703125" style="24" customWidth="1"/>
    <col min="9988" max="9988" width="15.5703125" style="24" customWidth="1"/>
    <col min="9989" max="9989" width="17.140625" style="24" customWidth="1"/>
    <col min="9990" max="9990" width="21.5703125" style="24" customWidth="1"/>
    <col min="9991" max="9991" width="23.42578125" style="24" customWidth="1"/>
    <col min="9992" max="9992" width="14.140625" style="24" customWidth="1"/>
    <col min="9993" max="9993" width="12" style="24" customWidth="1"/>
    <col min="9994" max="9994" width="13.28515625" style="24" customWidth="1"/>
    <col min="9995" max="10232" width="9.140625" style="24"/>
    <col min="10233" max="10233" width="6.28515625" style="24" customWidth="1"/>
    <col min="10234" max="10234" width="45.42578125" style="24" customWidth="1"/>
    <col min="10235" max="10235" width="0" style="24" hidden="1" customWidth="1"/>
    <col min="10236" max="10236" width="18.85546875" style="24" customWidth="1"/>
    <col min="10237" max="10237" width="17.7109375" style="24" customWidth="1"/>
    <col min="10238" max="10238" width="17.28515625" style="24" customWidth="1"/>
    <col min="10239" max="10239" width="18" style="24" customWidth="1"/>
    <col min="10240" max="10241" width="15.42578125" style="24" customWidth="1"/>
    <col min="10242" max="10242" width="15.140625" style="24" customWidth="1"/>
    <col min="10243" max="10243" width="17.5703125" style="24" customWidth="1"/>
    <col min="10244" max="10244" width="15.5703125" style="24" customWidth="1"/>
    <col min="10245" max="10245" width="17.140625" style="24" customWidth="1"/>
    <col min="10246" max="10246" width="21.5703125" style="24" customWidth="1"/>
    <col min="10247" max="10247" width="23.42578125" style="24" customWidth="1"/>
    <col min="10248" max="10248" width="14.140625" style="24" customWidth="1"/>
    <col min="10249" max="10249" width="12" style="24" customWidth="1"/>
    <col min="10250" max="10250" width="13.28515625" style="24" customWidth="1"/>
    <col min="10251" max="10488" width="9.140625" style="24"/>
    <col min="10489" max="10489" width="6.28515625" style="24" customWidth="1"/>
    <col min="10490" max="10490" width="45.42578125" style="24" customWidth="1"/>
    <col min="10491" max="10491" width="0" style="24" hidden="1" customWidth="1"/>
    <col min="10492" max="10492" width="18.85546875" style="24" customWidth="1"/>
    <col min="10493" max="10493" width="17.7109375" style="24" customWidth="1"/>
    <col min="10494" max="10494" width="17.28515625" style="24" customWidth="1"/>
    <col min="10495" max="10495" width="18" style="24" customWidth="1"/>
    <col min="10496" max="10497" width="15.42578125" style="24" customWidth="1"/>
    <col min="10498" max="10498" width="15.140625" style="24" customWidth="1"/>
    <col min="10499" max="10499" width="17.5703125" style="24" customWidth="1"/>
    <col min="10500" max="10500" width="15.5703125" style="24" customWidth="1"/>
    <col min="10501" max="10501" width="17.140625" style="24" customWidth="1"/>
    <col min="10502" max="10502" width="21.5703125" style="24" customWidth="1"/>
    <col min="10503" max="10503" width="23.42578125" style="24" customWidth="1"/>
    <col min="10504" max="10504" width="14.140625" style="24" customWidth="1"/>
    <col min="10505" max="10505" width="12" style="24" customWidth="1"/>
    <col min="10506" max="10506" width="13.28515625" style="24" customWidth="1"/>
    <col min="10507" max="10744" width="9.140625" style="24"/>
    <col min="10745" max="10745" width="6.28515625" style="24" customWidth="1"/>
    <col min="10746" max="10746" width="45.42578125" style="24" customWidth="1"/>
    <col min="10747" max="10747" width="0" style="24" hidden="1" customWidth="1"/>
    <col min="10748" max="10748" width="18.85546875" style="24" customWidth="1"/>
    <col min="10749" max="10749" width="17.7109375" style="24" customWidth="1"/>
    <col min="10750" max="10750" width="17.28515625" style="24" customWidth="1"/>
    <col min="10751" max="10751" width="18" style="24" customWidth="1"/>
    <col min="10752" max="10753" width="15.42578125" style="24" customWidth="1"/>
    <col min="10754" max="10754" width="15.140625" style="24" customWidth="1"/>
    <col min="10755" max="10755" width="17.5703125" style="24" customWidth="1"/>
    <col min="10756" max="10756" width="15.5703125" style="24" customWidth="1"/>
    <col min="10757" max="10757" width="17.140625" style="24" customWidth="1"/>
    <col min="10758" max="10758" width="21.5703125" style="24" customWidth="1"/>
    <col min="10759" max="10759" width="23.42578125" style="24" customWidth="1"/>
    <col min="10760" max="10760" width="14.140625" style="24" customWidth="1"/>
    <col min="10761" max="10761" width="12" style="24" customWidth="1"/>
    <col min="10762" max="10762" width="13.28515625" style="24" customWidth="1"/>
    <col min="10763" max="11000" width="9.140625" style="24"/>
    <col min="11001" max="11001" width="6.28515625" style="24" customWidth="1"/>
    <col min="11002" max="11002" width="45.42578125" style="24" customWidth="1"/>
    <col min="11003" max="11003" width="0" style="24" hidden="1" customWidth="1"/>
    <col min="11004" max="11004" width="18.85546875" style="24" customWidth="1"/>
    <col min="11005" max="11005" width="17.7109375" style="24" customWidth="1"/>
    <col min="11006" max="11006" width="17.28515625" style="24" customWidth="1"/>
    <col min="11007" max="11007" width="18" style="24" customWidth="1"/>
    <col min="11008" max="11009" width="15.42578125" style="24" customWidth="1"/>
    <col min="11010" max="11010" width="15.140625" style="24" customWidth="1"/>
    <col min="11011" max="11011" width="17.5703125" style="24" customWidth="1"/>
    <col min="11012" max="11012" width="15.5703125" style="24" customWidth="1"/>
    <col min="11013" max="11013" width="17.140625" style="24" customWidth="1"/>
    <col min="11014" max="11014" width="21.5703125" style="24" customWidth="1"/>
    <col min="11015" max="11015" width="23.42578125" style="24" customWidth="1"/>
    <col min="11016" max="11016" width="14.140625" style="24" customWidth="1"/>
    <col min="11017" max="11017" width="12" style="24" customWidth="1"/>
    <col min="11018" max="11018" width="13.28515625" style="24" customWidth="1"/>
    <col min="11019" max="11256" width="9.140625" style="24"/>
    <col min="11257" max="11257" width="6.28515625" style="24" customWidth="1"/>
    <col min="11258" max="11258" width="45.42578125" style="24" customWidth="1"/>
    <col min="11259" max="11259" width="0" style="24" hidden="1" customWidth="1"/>
    <col min="11260" max="11260" width="18.85546875" style="24" customWidth="1"/>
    <col min="11261" max="11261" width="17.7109375" style="24" customWidth="1"/>
    <col min="11262" max="11262" width="17.28515625" style="24" customWidth="1"/>
    <col min="11263" max="11263" width="18" style="24" customWidth="1"/>
    <col min="11264" max="11265" width="15.42578125" style="24" customWidth="1"/>
    <col min="11266" max="11266" width="15.140625" style="24" customWidth="1"/>
    <col min="11267" max="11267" width="17.5703125" style="24" customWidth="1"/>
    <col min="11268" max="11268" width="15.5703125" style="24" customWidth="1"/>
    <col min="11269" max="11269" width="17.140625" style="24" customWidth="1"/>
    <col min="11270" max="11270" width="21.5703125" style="24" customWidth="1"/>
    <col min="11271" max="11271" width="23.42578125" style="24" customWidth="1"/>
    <col min="11272" max="11272" width="14.140625" style="24" customWidth="1"/>
    <col min="11273" max="11273" width="12" style="24" customWidth="1"/>
    <col min="11274" max="11274" width="13.28515625" style="24" customWidth="1"/>
    <col min="11275" max="11512" width="9.140625" style="24"/>
    <col min="11513" max="11513" width="6.28515625" style="24" customWidth="1"/>
    <col min="11514" max="11514" width="45.42578125" style="24" customWidth="1"/>
    <col min="11515" max="11515" width="0" style="24" hidden="1" customWidth="1"/>
    <col min="11516" max="11516" width="18.85546875" style="24" customWidth="1"/>
    <col min="11517" max="11517" width="17.7109375" style="24" customWidth="1"/>
    <col min="11518" max="11518" width="17.28515625" style="24" customWidth="1"/>
    <col min="11519" max="11519" width="18" style="24" customWidth="1"/>
    <col min="11520" max="11521" width="15.42578125" style="24" customWidth="1"/>
    <col min="11522" max="11522" width="15.140625" style="24" customWidth="1"/>
    <col min="11523" max="11523" width="17.5703125" style="24" customWidth="1"/>
    <col min="11524" max="11524" width="15.5703125" style="24" customWidth="1"/>
    <col min="11525" max="11525" width="17.140625" style="24" customWidth="1"/>
    <col min="11526" max="11526" width="21.5703125" style="24" customWidth="1"/>
    <col min="11527" max="11527" width="23.42578125" style="24" customWidth="1"/>
    <col min="11528" max="11528" width="14.140625" style="24" customWidth="1"/>
    <col min="11529" max="11529" width="12" style="24" customWidth="1"/>
    <col min="11530" max="11530" width="13.28515625" style="24" customWidth="1"/>
    <col min="11531" max="11768" width="9.140625" style="24"/>
    <col min="11769" max="11769" width="6.28515625" style="24" customWidth="1"/>
    <col min="11770" max="11770" width="45.42578125" style="24" customWidth="1"/>
    <col min="11771" max="11771" width="0" style="24" hidden="1" customWidth="1"/>
    <col min="11772" max="11772" width="18.85546875" style="24" customWidth="1"/>
    <col min="11773" max="11773" width="17.7109375" style="24" customWidth="1"/>
    <col min="11774" max="11774" width="17.28515625" style="24" customWidth="1"/>
    <col min="11775" max="11775" width="18" style="24" customWidth="1"/>
    <col min="11776" max="11777" width="15.42578125" style="24" customWidth="1"/>
    <col min="11778" max="11778" width="15.140625" style="24" customWidth="1"/>
    <col min="11779" max="11779" width="17.5703125" style="24" customWidth="1"/>
    <col min="11780" max="11780" width="15.5703125" style="24" customWidth="1"/>
    <col min="11781" max="11781" width="17.140625" style="24" customWidth="1"/>
    <col min="11782" max="11782" width="21.5703125" style="24" customWidth="1"/>
    <col min="11783" max="11783" width="23.42578125" style="24" customWidth="1"/>
    <col min="11784" max="11784" width="14.140625" style="24" customWidth="1"/>
    <col min="11785" max="11785" width="12" style="24" customWidth="1"/>
    <col min="11786" max="11786" width="13.28515625" style="24" customWidth="1"/>
    <col min="11787" max="12024" width="9.140625" style="24"/>
    <col min="12025" max="12025" width="6.28515625" style="24" customWidth="1"/>
    <col min="12026" max="12026" width="45.42578125" style="24" customWidth="1"/>
    <col min="12027" max="12027" width="0" style="24" hidden="1" customWidth="1"/>
    <col min="12028" max="12028" width="18.85546875" style="24" customWidth="1"/>
    <col min="12029" max="12029" width="17.7109375" style="24" customWidth="1"/>
    <col min="12030" max="12030" width="17.28515625" style="24" customWidth="1"/>
    <col min="12031" max="12031" width="18" style="24" customWidth="1"/>
    <col min="12032" max="12033" width="15.42578125" style="24" customWidth="1"/>
    <col min="12034" max="12034" width="15.140625" style="24" customWidth="1"/>
    <col min="12035" max="12035" width="17.5703125" style="24" customWidth="1"/>
    <col min="12036" max="12036" width="15.5703125" style="24" customWidth="1"/>
    <col min="12037" max="12037" width="17.140625" style="24" customWidth="1"/>
    <col min="12038" max="12038" width="21.5703125" style="24" customWidth="1"/>
    <col min="12039" max="12039" width="23.42578125" style="24" customWidth="1"/>
    <col min="12040" max="12040" width="14.140625" style="24" customWidth="1"/>
    <col min="12041" max="12041" width="12" style="24" customWidth="1"/>
    <col min="12042" max="12042" width="13.28515625" style="24" customWidth="1"/>
    <col min="12043" max="12280" width="9.140625" style="24"/>
    <col min="12281" max="12281" width="6.28515625" style="24" customWidth="1"/>
    <col min="12282" max="12282" width="45.42578125" style="24" customWidth="1"/>
    <col min="12283" max="12283" width="0" style="24" hidden="1" customWidth="1"/>
    <col min="12284" max="12284" width="18.85546875" style="24" customWidth="1"/>
    <col min="12285" max="12285" width="17.7109375" style="24" customWidth="1"/>
    <col min="12286" max="12286" width="17.28515625" style="24" customWidth="1"/>
    <col min="12287" max="12287" width="18" style="24" customWidth="1"/>
    <col min="12288" max="12289" width="15.42578125" style="24" customWidth="1"/>
    <col min="12290" max="12290" width="15.140625" style="24" customWidth="1"/>
    <col min="12291" max="12291" width="17.5703125" style="24" customWidth="1"/>
    <col min="12292" max="12292" width="15.5703125" style="24" customWidth="1"/>
    <col min="12293" max="12293" width="17.140625" style="24" customWidth="1"/>
    <col min="12294" max="12294" width="21.5703125" style="24" customWidth="1"/>
    <col min="12295" max="12295" width="23.42578125" style="24" customWidth="1"/>
    <col min="12296" max="12296" width="14.140625" style="24" customWidth="1"/>
    <col min="12297" max="12297" width="12" style="24" customWidth="1"/>
    <col min="12298" max="12298" width="13.28515625" style="24" customWidth="1"/>
    <col min="12299" max="12536" width="9.140625" style="24"/>
    <col min="12537" max="12537" width="6.28515625" style="24" customWidth="1"/>
    <col min="12538" max="12538" width="45.42578125" style="24" customWidth="1"/>
    <col min="12539" max="12539" width="0" style="24" hidden="1" customWidth="1"/>
    <col min="12540" max="12540" width="18.85546875" style="24" customWidth="1"/>
    <col min="12541" max="12541" width="17.7109375" style="24" customWidth="1"/>
    <col min="12542" max="12542" width="17.28515625" style="24" customWidth="1"/>
    <col min="12543" max="12543" width="18" style="24" customWidth="1"/>
    <col min="12544" max="12545" width="15.42578125" style="24" customWidth="1"/>
    <col min="12546" max="12546" width="15.140625" style="24" customWidth="1"/>
    <col min="12547" max="12547" width="17.5703125" style="24" customWidth="1"/>
    <col min="12548" max="12548" width="15.5703125" style="24" customWidth="1"/>
    <col min="12549" max="12549" width="17.140625" style="24" customWidth="1"/>
    <col min="12550" max="12550" width="21.5703125" style="24" customWidth="1"/>
    <col min="12551" max="12551" width="23.42578125" style="24" customWidth="1"/>
    <col min="12552" max="12552" width="14.140625" style="24" customWidth="1"/>
    <col min="12553" max="12553" width="12" style="24" customWidth="1"/>
    <col min="12554" max="12554" width="13.28515625" style="24" customWidth="1"/>
    <col min="12555" max="12792" width="9.140625" style="24"/>
    <col min="12793" max="12793" width="6.28515625" style="24" customWidth="1"/>
    <col min="12794" max="12794" width="45.42578125" style="24" customWidth="1"/>
    <col min="12795" max="12795" width="0" style="24" hidden="1" customWidth="1"/>
    <col min="12796" max="12796" width="18.85546875" style="24" customWidth="1"/>
    <col min="12797" max="12797" width="17.7109375" style="24" customWidth="1"/>
    <col min="12798" max="12798" width="17.28515625" style="24" customWidth="1"/>
    <col min="12799" max="12799" width="18" style="24" customWidth="1"/>
    <col min="12800" max="12801" width="15.42578125" style="24" customWidth="1"/>
    <col min="12802" max="12802" width="15.140625" style="24" customWidth="1"/>
    <col min="12803" max="12803" width="17.5703125" style="24" customWidth="1"/>
    <col min="12804" max="12804" width="15.5703125" style="24" customWidth="1"/>
    <col min="12805" max="12805" width="17.140625" style="24" customWidth="1"/>
    <col min="12806" max="12806" width="21.5703125" style="24" customWidth="1"/>
    <col min="12807" max="12807" width="23.42578125" style="24" customWidth="1"/>
    <col min="12808" max="12808" width="14.140625" style="24" customWidth="1"/>
    <col min="12809" max="12809" width="12" style="24" customWidth="1"/>
    <col min="12810" max="12810" width="13.28515625" style="24" customWidth="1"/>
    <col min="12811" max="13048" width="9.140625" style="24"/>
    <col min="13049" max="13049" width="6.28515625" style="24" customWidth="1"/>
    <col min="13050" max="13050" width="45.42578125" style="24" customWidth="1"/>
    <col min="13051" max="13051" width="0" style="24" hidden="1" customWidth="1"/>
    <col min="13052" max="13052" width="18.85546875" style="24" customWidth="1"/>
    <col min="13053" max="13053" width="17.7109375" style="24" customWidth="1"/>
    <col min="13054" max="13054" width="17.28515625" style="24" customWidth="1"/>
    <col min="13055" max="13055" width="18" style="24" customWidth="1"/>
    <col min="13056" max="13057" width="15.42578125" style="24" customWidth="1"/>
    <col min="13058" max="13058" width="15.140625" style="24" customWidth="1"/>
    <col min="13059" max="13059" width="17.5703125" style="24" customWidth="1"/>
    <col min="13060" max="13060" width="15.5703125" style="24" customWidth="1"/>
    <col min="13061" max="13061" width="17.140625" style="24" customWidth="1"/>
    <col min="13062" max="13062" width="21.5703125" style="24" customWidth="1"/>
    <col min="13063" max="13063" width="23.42578125" style="24" customWidth="1"/>
    <col min="13064" max="13064" width="14.140625" style="24" customWidth="1"/>
    <col min="13065" max="13065" width="12" style="24" customWidth="1"/>
    <col min="13066" max="13066" width="13.28515625" style="24" customWidth="1"/>
    <col min="13067" max="13304" width="9.140625" style="24"/>
    <col min="13305" max="13305" width="6.28515625" style="24" customWidth="1"/>
    <col min="13306" max="13306" width="45.42578125" style="24" customWidth="1"/>
    <col min="13307" max="13307" width="0" style="24" hidden="1" customWidth="1"/>
    <col min="13308" max="13308" width="18.85546875" style="24" customWidth="1"/>
    <col min="13309" max="13309" width="17.7109375" style="24" customWidth="1"/>
    <col min="13310" max="13310" width="17.28515625" style="24" customWidth="1"/>
    <col min="13311" max="13311" width="18" style="24" customWidth="1"/>
    <col min="13312" max="13313" width="15.42578125" style="24" customWidth="1"/>
    <col min="13314" max="13314" width="15.140625" style="24" customWidth="1"/>
    <col min="13315" max="13315" width="17.5703125" style="24" customWidth="1"/>
    <col min="13316" max="13316" width="15.5703125" style="24" customWidth="1"/>
    <col min="13317" max="13317" width="17.140625" style="24" customWidth="1"/>
    <col min="13318" max="13318" width="21.5703125" style="24" customWidth="1"/>
    <col min="13319" max="13319" width="23.42578125" style="24" customWidth="1"/>
    <col min="13320" max="13320" width="14.140625" style="24" customWidth="1"/>
    <col min="13321" max="13321" width="12" style="24" customWidth="1"/>
    <col min="13322" max="13322" width="13.28515625" style="24" customWidth="1"/>
    <col min="13323" max="13560" width="9.140625" style="24"/>
    <col min="13561" max="13561" width="6.28515625" style="24" customWidth="1"/>
    <col min="13562" max="13562" width="45.42578125" style="24" customWidth="1"/>
    <col min="13563" max="13563" width="0" style="24" hidden="1" customWidth="1"/>
    <col min="13564" max="13564" width="18.85546875" style="24" customWidth="1"/>
    <col min="13565" max="13565" width="17.7109375" style="24" customWidth="1"/>
    <col min="13566" max="13566" width="17.28515625" style="24" customWidth="1"/>
    <col min="13567" max="13567" width="18" style="24" customWidth="1"/>
    <col min="13568" max="13569" width="15.42578125" style="24" customWidth="1"/>
    <col min="13570" max="13570" width="15.140625" style="24" customWidth="1"/>
    <col min="13571" max="13571" width="17.5703125" style="24" customWidth="1"/>
    <col min="13572" max="13572" width="15.5703125" style="24" customWidth="1"/>
    <col min="13573" max="13573" width="17.140625" style="24" customWidth="1"/>
    <col min="13574" max="13574" width="21.5703125" style="24" customWidth="1"/>
    <col min="13575" max="13575" width="23.42578125" style="24" customWidth="1"/>
    <col min="13576" max="13576" width="14.140625" style="24" customWidth="1"/>
    <col min="13577" max="13577" width="12" style="24" customWidth="1"/>
    <col min="13578" max="13578" width="13.28515625" style="24" customWidth="1"/>
    <col min="13579" max="13816" width="9.140625" style="24"/>
    <col min="13817" max="13817" width="6.28515625" style="24" customWidth="1"/>
    <col min="13818" max="13818" width="45.42578125" style="24" customWidth="1"/>
    <col min="13819" max="13819" width="0" style="24" hidden="1" customWidth="1"/>
    <col min="13820" max="13820" width="18.85546875" style="24" customWidth="1"/>
    <col min="13821" max="13821" width="17.7109375" style="24" customWidth="1"/>
    <col min="13822" max="13822" width="17.28515625" style="24" customWidth="1"/>
    <col min="13823" max="13823" width="18" style="24" customWidth="1"/>
    <col min="13824" max="13825" width="15.42578125" style="24" customWidth="1"/>
    <col min="13826" max="13826" width="15.140625" style="24" customWidth="1"/>
    <col min="13827" max="13827" width="17.5703125" style="24" customWidth="1"/>
    <col min="13828" max="13828" width="15.5703125" style="24" customWidth="1"/>
    <col min="13829" max="13829" width="17.140625" style="24" customWidth="1"/>
    <col min="13830" max="13830" width="21.5703125" style="24" customWidth="1"/>
    <col min="13831" max="13831" width="23.42578125" style="24" customWidth="1"/>
    <col min="13832" max="13832" width="14.140625" style="24" customWidth="1"/>
    <col min="13833" max="13833" width="12" style="24" customWidth="1"/>
    <col min="13834" max="13834" width="13.28515625" style="24" customWidth="1"/>
    <col min="13835" max="14072" width="9.140625" style="24"/>
    <col min="14073" max="14073" width="6.28515625" style="24" customWidth="1"/>
    <col min="14074" max="14074" width="45.42578125" style="24" customWidth="1"/>
    <col min="14075" max="14075" width="0" style="24" hidden="1" customWidth="1"/>
    <col min="14076" max="14076" width="18.85546875" style="24" customWidth="1"/>
    <col min="14077" max="14077" width="17.7109375" style="24" customWidth="1"/>
    <col min="14078" max="14078" width="17.28515625" style="24" customWidth="1"/>
    <col min="14079" max="14079" width="18" style="24" customWidth="1"/>
    <col min="14080" max="14081" width="15.42578125" style="24" customWidth="1"/>
    <col min="14082" max="14082" width="15.140625" style="24" customWidth="1"/>
    <col min="14083" max="14083" width="17.5703125" style="24" customWidth="1"/>
    <col min="14084" max="14084" width="15.5703125" style="24" customWidth="1"/>
    <col min="14085" max="14085" width="17.140625" style="24" customWidth="1"/>
    <col min="14086" max="14086" width="21.5703125" style="24" customWidth="1"/>
    <col min="14087" max="14087" width="23.42578125" style="24" customWidth="1"/>
    <col min="14088" max="14088" width="14.140625" style="24" customWidth="1"/>
    <col min="14089" max="14089" width="12" style="24" customWidth="1"/>
    <col min="14090" max="14090" width="13.28515625" style="24" customWidth="1"/>
    <col min="14091" max="14328" width="9.140625" style="24"/>
    <col min="14329" max="14329" width="6.28515625" style="24" customWidth="1"/>
    <col min="14330" max="14330" width="45.42578125" style="24" customWidth="1"/>
    <col min="14331" max="14331" width="0" style="24" hidden="1" customWidth="1"/>
    <col min="14332" max="14332" width="18.85546875" style="24" customWidth="1"/>
    <col min="14333" max="14333" width="17.7109375" style="24" customWidth="1"/>
    <col min="14334" max="14334" width="17.28515625" style="24" customWidth="1"/>
    <col min="14335" max="14335" width="18" style="24" customWidth="1"/>
    <col min="14336" max="14337" width="15.42578125" style="24" customWidth="1"/>
    <col min="14338" max="14338" width="15.140625" style="24" customWidth="1"/>
    <col min="14339" max="14339" width="17.5703125" style="24" customWidth="1"/>
    <col min="14340" max="14340" width="15.5703125" style="24" customWidth="1"/>
    <col min="14341" max="14341" width="17.140625" style="24" customWidth="1"/>
    <col min="14342" max="14342" width="21.5703125" style="24" customWidth="1"/>
    <col min="14343" max="14343" width="23.42578125" style="24" customWidth="1"/>
    <col min="14344" max="14344" width="14.140625" style="24" customWidth="1"/>
    <col min="14345" max="14345" width="12" style="24" customWidth="1"/>
    <col min="14346" max="14346" width="13.28515625" style="24" customWidth="1"/>
    <col min="14347" max="14584" width="9.140625" style="24"/>
    <col min="14585" max="14585" width="6.28515625" style="24" customWidth="1"/>
    <col min="14586" max="14586" width="45.42578125" style="24" customWidth="1"/>
    <col min="14587" max="14587" width="0" style="24" hidden="1" customWidth="1"/>
    <col min="14588" max="14588" width="18.85546875" style="24" customWidth="1"/>
    <col min="14589" max="14589" width="17.7109375" style="24" customWidth="1"/>
    <col min="14590" max="14590" width="17.28515625" style="24" customWidth="1"/>
    <col min="14591" max="14591" width="18" style="24" customWidth="1"/>
    <col min="14592" max="14593" width="15.42578125" style="24" customWidth="1"/>
    <col min="14594" max="14594" width="15.140625" style="24" customWidth="1"/>
    <col min="14595" max="14595" width="17.5703125" style="24" customWidth="1"/>
    <col min="14596" max="14596" width="15.5703125" style="24" customWidth="1"/>
    <col min="14597" max="14597" width="17.140625" style="24" customWidth="1"/>
    <col min="14598" max="14598" width="21.5703125" style="24" customWidth="1"/>
    <col min="14599" max="14599" width="23.42578125" style="24" customWidth="1"/>
    <col min="14600" max="14600" width="14.140625" style="24" customWidth="1"/>
    <col min="14601" max="14601" width="12" style="24" customWidth="1"/>
    <col min="14602" max="14602" width="13.28515625" style="24" customWidth="1"/>
    <col min="14603" max="14840" width="9.140625" style="24"/>
    <col min="14841" max="14841" width="6.28515625" style="24" customWidth="1"/>
    <col min="14842" max="14842" width="45.42578125" style="24" customWidth="1"/>
    <col min="14843" max="14843" width="0" style="24" hidden="1" customWidth="1"/>
    <col min="14844" max="14844" width="18.85546875" style="24" customWidth="1"/>
    <col min="14845" max="14845" width="17.7109375" style="24" customWidth="1"/>
    <col min="14846" max="14846" width="17.28515625" style="24" customWidth="1"/>
    <col min="14847" max="14847" width="18" style="24" customWidth="1"/>
    <col min="14848" max="14849" width="15.42578125" style="24" customWidth="1"/>
    <col min="14850" max="14850" width="15.140625" style="24" customWidth="1"/>
    <col min="14851" max="14851" width="17.5703125" style="24" customWidth="1"/>
    <col min="14852" max="14852" width="15.5703125" style="24" customWidth="1"/>
    <col min="14853" max="14853" width="17.140625" style="24" customWidth="1"/>
    <col min="14854" max="14854" width="21.5703125" style="24" customWidth="1"/>
    <col min="14855" max="14855" width="23.42578125" style="24" customWidth="1"/>
    <col min="14856" max="14856" width="14.140625" style="24" customWidth="1"/>
    <col min="14857" max="14857" width="12" style="24" customWidth="1"/>
    <col min="14858" max="14858" width="13.28515625" style="24" customWidth="1"/>
    <col min="14859" max="15096" width="9.140625" style="24"/>
    <col min="15097" max="15097" width="6.28515625" style="24" customWidth="1"/>
    <col min="15098" max="15098" width="45.42578125" style="24" customWidth="1"/>
    <col min="15099" max="15099" width="0" style="24" hidden="1" customWidth="1"/>
    <col min="15100" max="15100" width="18.85546875" style="24" customWidth="1"/>
    <col min="15101" max="15101" width="17.7109375" style="24" customWidth="1"/>
    <col min="15102" max="15102" width="17.28515625" style="24" customWidth="1"/>
    <col min="15103" max="15103" width="18" style="24" customWidth="1"/>
    <col min="15104" max="15105" width="15.42578125" style="24" customWidth="1"/>
    <col min="15106" max="15106" width="15.140625" style="24" customWidth="1"/>
    <col min="15107" max="15107" width="17.5703125" style="24" customWidth="1"/>
    <col min="15108" max="15108" width="15.5703125" style="24" customWidth="1"/>
    <col min="15109" max="15109" width="17.140625" style="24" customWidth="1"/>
    <col min="15110" max="15110" width="21.5703125" style="24" customWidth="1"/>
    <col min="15111" max="15111" width="23.42578125" style="24" customWidth="1"/>
    <col min="15112" max="15112" width="14.140625" style="24" customWidth="1"/>
    <col min="15113" max="15113" width="12" style="24" customWidth="1"/>
    <col min="15114" max="15114" width="13.28515625" style="24" customWidth="1"/>
    <col min="15115" max="15352" width="9.140625" style="24"/>
    <col min="15353" max="15353" width="6.28515625" style="24" customWidth="1"/>
    <col min="15354" max="15354" width="45.42578125" style="24" customWidth="1"/>
    <col min="15355" max="15355" width="0" style="24" hidden="1" customWidth="1"/>
    <col min="15356" max="15356" width="18.85546875" style="24" customWidth="1"/>
    <col min="15357" max="15357" width="17.7109375" style="24" customWidth="1"/>
    <col min="15358" max="15358" width="17.28515625" style="24" customWidth="1"/>
    <col min="15359" max="15359" width="18" style="24" customWidth="1"/>
    <col min="15360" max="15361" width="15.42578125" style="24" customWidth="1"/>
    <col min="15362" max="15362" width="15.140625" style="24" customWidth="1"/>
    <col min="15363" max="15363" width="17.5703125" style="24" customWidth="1"/>
    <col min="15364" max="15364" width="15.5703125" style="24" customWidth="1"/>
    <col min="15365" max="15365" width="17.140625" style="24" customWidth="1"/>
    <col min="15366" max="15366" width="21.5703125" style="24" customWidth="1"/>
    <col min="15367" max="15367" width="23.42578125" style="24" customWidth="1"/>
    <col min="15368" max="15368" width="14.140625" style="24" customWidth="1"/>
    <col min="15369" max="15369" width="12" style="24" customWidth="1"/>
    <col min="15370" max="15370" width="13.28515625" style="24" customWidth="1"/>
    <col min="15371" max="15608" width="9.140625" style="24"/>
    <col min="15609" max="15609" width="6.28515625" style="24" customWidth="1"/>
    <col min="15610" max="15610" width="45.42578125" style="24" customWidth="1"/>
    <col min="15611" max="15611" width="0" style="24" hidden="1" customWidth="1"/>
    <col min="15612" max="15612" width="18.85546875" style="24" customWidth="1"/>
    <col min="15613" max="15613" width="17.7109375" style="24" customWidth="1"/>
    <col min="15614" max="15614" width="17.28515625" style="24" customWidth="1"/>
    <col min="15615" max="15615" width="18" style="24" customWidth="1"/>
    <col min="15616" max="15617" width="15.42578125" style="24" customWidth="1"/>
    <col min="15618" max="15618" width="15.140625" style="24" customWidth="1"/>
    <col min="15619" max="15619" width="17.5703125" style="24" customWidth="1"/>
    <col min="15620" max="15620" width="15.5703125" style="24" customWidth="1"/>
    <col min="15621" max="15621" width="17.140625" style="24" customWidth="1"/>
    <col min="15622" max="15622" width="21.5703125" style="24" customWidth="1"/>
    <col min="15623" max="15623" width="23.42578125" style="24" customWidth="1"/>
    <col min="15624" max="15624" width="14.140625" style="24" customWidth="1"/>
    <col min="15625" max="15625" width="12" style="24" customWidth="1"/>
    <col min="15626" max="15626" width="13.28515625" style="24" customWidth="1"/>
    <col min="15627" max="15864" width="9.140625" style="24"/>
    <col min="15865" max="15865" width="6.28515625" style="24" customWidth="1"/>
    <col min="15866" max="15866" width="45.42578125" style="24" customWidth="1"/>
    <col min="15867" max="15867" width="0" style="24" hidden="1" customWidth="1"/>
    <col min="15868" max="15868" width="18.85546875" style="24" customWidth="1"/>
    <col min="15869" max="15869" width="17.7109375" style="24" customWidth="1"/>
    <col min="15870" max="15870" width="17.28515625" style="24" customWidth="1"/>
    <col min="15871" max="15871" width="18" style="24" customWidth="1"/>
    <col min="15872" max="15873" width="15.42578125" style="24" customWidth="1"/>
    <col min="15874" max="15874" width="15.140625" style="24" customWidth="1"/>
    <col min="15875" max="15875" width="17.5703125" style="24" customWidth="1"/>
    <col min="15876" max="15876" width="15.5703125" style="24" customWidth="1"/>
    <col min="15877" max="15877" width="17.140625" style="24" customWidth="1"/>
    <col min="15878" max="15878" width="21.5703125" style="24" customWidth="1"/>
    <col min="15879" max="15879" width="23.42578125" style="24" customWidth="1"/>
    <col min="15880" max="15880" width="14.140625" style="24" customWidth="1"/>
    <col min="15881" max="15881" width="12" style="24" customWidth="1"/>
    <col min="15882" max="15882" width="13.28515625" style="24" customWidth="1"/>
    <col min="15883" max="16120" width="9.140625" style="24"/>
    <col min="16121" max="16121" width="6.28515625" style="24" customWidth="1"/>
    <col min="16122" max="16122" width="45.42578125" style="24" customWidth="1"/>
    <col min="16123" max="16123" width="0" style="24" hidden="1" customWidth="1"/>
    <col min="16124" max="16124" width="18.85546875" style="24" customWidth="1"/>
    <col min="16125" max="16125" width="17.7109375" style="24" customWidth="1"/>
    <col min="16126" max="16126" width="17.28515625" style="24" customWidth="1"/>
    <col min="16127" max="16127" width="18" style="24" customWidth="1"/>
    <col min="16128" max="16129" width="15.42578125" style="24" customWidth="1"/>
    <col min="16130" max="16130" width="15.140625" style="24" customWidth="1"/>
    <col min="16131" max="16131" width="17.5703125" style="24" customWidth="1"/>
    <col min="16132" max="16132" width="15.5703125" style="24" customWidth="1"/>
    <col min="16133" max="16133" width="17.140625" style="24" customWidth="1"/>
    <col min="16134" max="16134" width="21.5703125" style="24" customWidth="1"/>
    <col min="16135" max="16135" width="23.42578125" style="24" customWidth="1"/>
    <col min="16136" max="16136" width="14.140625" style="24" customWidth="1"/>
    <col min="16137" max="16137" width="12" style="24" customWidth="1"/>
    <col min="16138" max="16138" width="13.28515625" style="24" customWidth="1"/>
    <col min="16139" max="16384" width="9.140625" style="24"/>
  </cols>
  <sheetData>
    <row r="1" spans="1:248" ht="15.75" customHeight="1">
      <c r="O1" s="943" t="s">
        <v>662</v>
      </c>
      <c r="P1" s="943"/>
      <c r="Q1" s="943"/>
      <c r="R1" s="943"/>
    </row>
    <row r="2" spans="1:248" s="25" customFormat="1" ht="18.75">
      <c r="A2" s="944" t="s">
        <v>397</v>
      </c>
      <c r="B2" s="944"/>
      <c r="C2" s="944"/>
      <c r="D2" s="944"/>
      <c r="E2" s="944"/>
      <c r="F2" s="944"/>
      <c r="G2" s="944"/>
      <c r="H2" s="944"/>
      <c r="I2" s="944"/>
      <c r="J2" s="944"/>
      <c r="K2" s="944"/>
      <c r="L2" s="944"/>
      <c r="M2" s="944"/>
      <c r="N2" s="944"/>
      <c r="O2" s="944"/>
      <c r="P2" s="944"/>
      <c r="Q2" s="944"/>
      <c r="R2" s="944"/>
      <c r="S2" s="26"/>
      <c r="T2" s="26"/>
      <c r="U2" s="26"/>
    </row>
    <row r="3" spans="1:248" s="25" customFormat="1">
      <c r="A3" s="945" t="s">
        <v>421</v>
      </c>
      <c r="B3" s="945"/>
      <c r="C3" s="945"/>
      <c r="D3" s="945"/>
      <c r="E3" s="945"/>
      <c r="F3" s="945"/>
      <c r="G3" s="945"/>
      <c r="H3" s="945"/>
      <c r="I3" s="945"/>
      <c r="J3" s="945"/>
      <c r="K3" s="945"/>
      <c r="L3" s="945"/>
      <c r="M3" s="945"/>
      <c r="N3" s="945"/>
      <c r="O3" s="945"/>
      <c r="P3" s="945"/>
      <c r="Q3" s="945"/>
      <c r="R3" s="945"/>
      <c r="S3" s="26"/>
      <c r="T3" s="26"/>
      <c r="U3" s="26"/>
    </row>
    <row r="4" spans="1:248" s="25" customFormat="1">
      <c r="A4" s="893" t="s">
        <v>691</v>
      </c>
      <c r="B4" s="893"/>
      <c r="C4" s="893"/>
      <c r="D4" s="893"/>
      <c r="E4" s="893"/>
      <c r="F4" s="893"/>
      <c r="G4" s="893"/>
      <c r="H4" s="893"/>
      <c r="I4" s="893"/>
      <c r="J4" s="893"/>
      <c r="K4" s="893"/>
      <c r="L4" s="893"/>
      <c r="M4" s="893"/>
      <c r="N4" s="893"/>
      <c r="O4" s="893"/>
      <c r="P4" s="893"/>
      <c r="Q4" s="893"/>
      <c r="R4" s="893"/>
      <c r="S4" s="26"/>
      <c r="T4" s="26"/>
      <c r="U4" s="26"/>
    </row>
    <row r="5" spans="1:248" s="25" customFormat="1">
      <c r="A5" s="20"/>
      <c r="B5" s="83"/>
      <c r="C5" s="373"/>
      <c r="D5" s="373"/>
      <c r="E5" s="40"/>
      <c r="F5" s="40"/>
      <c r="G5" s="40"/>
      <c r="H5" s="40"/>
      <c r="I5" s="40"/>
      <c r="L5" s="40"/>
      <c r="M5" s="40"/>
      <c r="N5" s="40"/>
      <c r="O5" s="40"/>
      <c r="P5" s="40"/>
      <c r="Q5" s="40"/>
      <c r="R5" s="41" t="s">
        <v>335</v>
      </c>
      <c r="S5" s="26"/>
      <c r="T5" s="26"/>
      <c r="U5" s="26"/>
    </row>
    <row r="6" spans="1:248" s="29" customFormat="1" ht="15.75" customHeight="1">
      <c r="A6" s="946" t="s">
        <v>10</v>
      </c>
      <c r="B6" s="946" t="s">
        <v>178</v>
      </c>
      <c r="C6" s="941" t="s">
        <v>197</v>
      </c>
      <c r="D6" s="941" t="s">
        <v>191</v>
      </c>
      <c r="E6" s="947" t="s">
        <v>336</v>
      </c>
      <c r="F6" s="947" t="s">
        <v>443</v>
      </c>
      <c r="G6" s="947" t="s">
        <v>173</v>
      </c>
      <c r="H6" s="947"/>
      <c r="I6" s="947" t="s">
        <v>422</v>
      </c>
      <c r="J6" s="947" t="s">
        <v>173</v>
      </c>
      <c r="K6" s="947"/>
      <c r="L6" s="947" t="s">
        <v>174</v>
      </c>
      <c r="M6" s="947" t="s">
        <v>338</v>
      </c>
      <c r="N6" s="947" t="s">
        <v>173</v>
      </c>
      <c r="O6" s="947"/>
      <c r="P6" s="948" t="s">
        <v>692</v>
      </c>
      <c r="Q6" s="948" t="s">
        <v>693</v>
      </c>
      <c r="R6" s="940" t="s">
        <v>12</v>
      </c>
      <c r="S6" s="84"/>
      <c r="T6" s="84"/>
      <c r="U6" s="84"/>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row>
    <row r="7" spans="1:248" s="29" customFormat="1" ht="78.75" customHeight="1">
      <c r="A7" s="946"/>
      <c r="B7" s="946"/>
      <c r="C7" s="942"/>
      <c r="D7" s="942"/>
      <c r="E7" s="947"/>
      <c r="F7" s="947"/>
      <c r="G7" s="27" t="s">
        <v>339</v>
      </c>
      <c r="H7" s="231" t="s">
        <v>444</v>
      </c>
      <c r="I7" s="947"/>
      <c r="J7" s="27" t="s">
        <v>339</v>
      </c>
      <c r="K7" s="231" t="s">
        <v>445</v>
      </c>
      <c r="L7" s="947"/>
      <c r="M7" s="947"/>
      <c r="N7" s="27" t="s">
        <v>339</v>
      </c>
      <c r="O7" s="231" t="s">
        <v>445</v>
      </c>
      <c r="P7" s="949"/>
      <c r="Q7" s="949"/>
      <c r="R7" s="940"/>
      <c r="S7" s="26"/>
      <c r="T7" s="26"/>
      <c r="U7" s="26"/>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row>
    <row r="8" spans="1:248" s="29" customFormat="1">
      <c r="A8" s="30">
        <v>1</v>
      </c>
      <c r="B8" s="30">
        <v>2</v>
      </c>
      <c r="C8" s="30"/>
      <c r="D8" s="30"/>
      <c r="E8" s="30">
        <v>4</v>
      </c>
      <c r="F8" s="30">
        <v>5</v>
      </c>
      <c r="G8" s="30">
        <v>6</v>
      </c>
      <c r="H8" s="30">
        <v>7</v>
      </c>
      <c r="I8" s="30">
        <v>8</v>
      </c>
      <c r="J8" s="30">
        <v>9</v>
      </c>
      <c r="K8" s="30">
        <v>10</v>
      </c>
      <c r="L8" s="30">
        <v>11</v>
      </c>
      <c r="M8" s="30">
        <v>12</v>
      </c>
      <c r="N8" s="30">
        <v>13</v>
      </c>
      <c r="O8" s="30">
        <v>14</v>
      </c>
      <c r="P8" s="30" t="s">
        <v>213</v>
      </c>
      <c r="Q8" s="30" t="s">
        <v>214</v>
      </c>
      <c r="R8" s="30" t="s">
        <v>215</v>
      </c>
      <c r="S8" s="26"/>
      <c r="T8" s="26"/>
      <c r="U8" s="26"/>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row>
    <row r="9" spans="1:248" s="81" customFormat="1" ht="29.25" customHeight="1">
      <c r="A9" s="461" t="str">
        <f>'[3]vốn sự nghiệp 2023'!A10</f>
        <v>.</v>
      </c>
      <c r="B9" s="462" t="str">
        <f>'[3]vốn sự nghiệp 2023'!B10</f>
        <v>Tổng cộng</v>
      </c>
      <c r="C9" s="461"/>
      <c r="D9" s="461"/>
      <c r="E9" s="463"/>
      <c r="F9" s="464">
        <f t="shared" ref="F9:F26" si="0">G9+H9</f>
        <v>6097109338</v>
      </c>
      <c r="G9" s="465">
        <f>G10+G63+G71</f>
        <v>6097109338</v>
      </c>
      <c r="H9" s="465">
        <f>H10</f>
        <v>0</v>
      </c>
      <c r="I9" s="465">
        <f>J9+K9</f>
        <v>6200000</v>
      </c>
      <c r="J9" s="465">
        <f>J10</f>
        <v>6200000</v>
      </c>
      <c r="K9" s="465">
        <f>K10</f>
        <v>0</v>
      </c>
      <c r="L9" s="614">
        <f>I9/F9</f>
        <v>1.0168753184986758E-3</v>
      </c>
      <c r="M9" s="464">
        <f>SUM(N9:O9)</f>
        <v>6090909338</v>
      </c>
      <c r="N9" s="464">
        <f>G9-J9</f>
        <v>6090909338</v>
      </c>
      <c r="O9" s="464">
        <f>H9-K9</f>
        <v>0</v>
      </c>
      <c r="P9" s="464"/>
      <c r="Q9" s="464"/>
      <c r="R9" s="466"/>
      <c r="S9" s="26"/>
      <c r="T9" s="26"/>
      <c r="U9" s="26"/>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row>
    <row r="10" spans="1:248" s="31" customFormat="1" ht="36">
      <c r="A10" s="380" t="s">
        <v>14</v>
      </c>
      <c r="B10" s="381" t="s">
        <v>373</v>
      </c>
      <c r="C10" s="380"/>
      <c r="D10" s="331" t="s">
        <v>374</v>
      </c>
      <c r="E10" s="382"/>
      <c r="F10" s="383">
        <f t="shared" si="0"/>
        <v>2543497850</v>
      </c>
      <c r="G10" s="383">
        <f>G11+G22+G32+G38+G43+G45+G49+G54</f>
        <v>2543497850</v>
      </c>
      <c r="H10" s="383">
        <f>H11</f>
        <v>0</v>
      </c>
      <c r="I10" s="383">
        <f>J10+K10</f>
        <v>6200000</v>
      </c>
      <c r="J10" s="383">
        <f>J11+J22+J32+J38+J43+J45+J49+J54</f>
        <v>6200000</v>
      </c>
      <c r="K10" s="383">
        <f>K11</f>
        <v>0</v>
      </c>
      <c r="L10" s="615">
        <f>I10/F10</f>
        <v>2.4375880640119274E-3</v>
      </c>
      <c r="M10" s="383">
        <f>SUM(N10:O10)</f>
        <v>2537297850</v>
      </c>
      <c r="N10" s="383">
        <f>G10-J10</f>
        <v>2537297850</v>
      </c>
      <c r="O10" s="383">
        <f>H10-K10</f>
        <v>0</v>
      </c>
      <c r="P10" s="383"/>
      <c r="Q10" s="383"/>
      <c r="R10" s="385"/>
      <c r="S10" s="86">
        <f>I10/1000000</f>
        <v>6.2</v>
      </c>
      <c r="T10" s="86"/>
      <c r="U10" s="86"/>
    </row>
    <row r="11" spans="1:248" s="37" customFormat="1" ht="24">
      <c r="A11" s="35">
        <v>1</v>
      </c>
      <c r="B11" s="233" t="s">
        <v>398</v>
      </c>
      <c r="C11" s="366"/>
      <c r="D11" s="34" t="s">
        <v>374</v>
      </c>
      <c r="E11" s="87"/>
      <c r="F11" s="42">
        <f t="shared" si="0"/>
        <v>915000000</v>
      </c>
      <c r="G11" s="42">
        <f>G12+G17</f>
        <v>915000000</v>
      </c>
      <c r="H11" s="42">
        <f>H12+H17</f>
        <v>0</v>
      </c>
      <c r="I11" s="42">
        <f>J11+K11</f>
        <v>0</v>
      </c>
      <c r="J11" s="42">
        <f>J12+J17</f>
        <v>0</v>
      </c>
      <c r="K11" s="42">
        <f>K12+K17</f>
        <v>0</v>
      </c>
      <c r="L11" s="232">
        <f t="shared" ref="L11:L73" si="1">I11/F11</f>
        <v>0</v>
      </c>
      <c r="M11" s="42">
        <f t="shared" ref="M11:M40" si="2">SUM(N11:O11)</f>
        <v>915000000</v>
      </c>
      <c r="N11" s="42">
        <f>G11-J11</f>
        <v>915000000</v>
      </c>
      <c r="O11" s="42">
        <f t="shared" ref="O11:O62" si="3">H11-K11</f>
        <v>0</v>
      </c>
      <c r="P11" s="42"/>
      <c r="Q11" s="42"/>
      <c r="R11" s="36"/>
      <c r="S11" s="88">
        <f>F11/1000000</f>
        <v>915</v>
      </c>
      <c r="T11" s="88"/>
      <c r="U11" s="88"/>
    </row>
    <row r="12" spans="1:248" s="33" customFormat="1" ht="12">
      <c r="A12" s="38" t="s">
        <v>266</v>
      </c>
      <c r="B12" s="89" t="s">
        <v>399</v>
      </c>
      <c r="C12" s="367"/>
      <c r="D12" s="34" t="s">
        <v>374</v>
      </c>
      <c r="E12" s="90"/>
      <c r="F12" s="43">
        <f t="shared" si="0"/>
        <v>857000000</v>
      </c>
      <c r="G12" s="43">
        <f>SUM(G13:G16)</f>
        <v>857000000</v>
      </c>
      <c r="H12" s="43">
        <f>SUM(H13:H16)</f>
        <v>0</v>
      </c>
      <c r="I12" s="43">
        <f>J12+K12</f>
        <v>0</v>
      </c>
      <c r="J12" s="43">
        <f>SUM(J13:J16)</f>
        <v>0</v>
      </c>
      <c r="K12" s="43">
        <f>SUM(K13:K16)</f>
        <v>0</v>
      </c>
      <c r="L12" s="232">
        <f t="shared" si="1"/>
        <v>0</v>
      </c>
      <c r="M12" s="43">
        <f>SUM(N12:O12)</f>
        <v>857000000</v>
      </c>
      <c r="N12" s="43">
        <f>G12-J12</f>
        <v>857000000</v>
      </c>
      <c r="O12" s="43">
        <f>H12-K12</f>
        <v>0</v>
      </c>
      <c r="P12" s="43"/>
      <c r="Q12" s="43"/>
      <c r="R12" s="91"/>
      <c r="S12" s="88">
        <f t="shared" ref="S12:S70" si="4">F12/1000000</f>
        <v>857</v>
      </c>
      <c r="T12" s="92"/>
      <c r="U12" s="92"/>
    </row>
    <row r="13" spans="1:248" s="33" customFormat="1" ht="12">
      <c r="A13" s="35" t="s">
        <v>286</v>
      </c>
      <c r="B13" s="234" t="s">
        <v>210</v>
      </c>
      <c r="C13" s="368" t="s">
        <v>554</v>
      </c>
      <c r="D13" s="34" t="s">
        <v>374</v>
      </c>
      <c r="E13" s="90"/>
      <c r="F13" s="235">
        <f t="shared" si="0"/>
        <v>0</v>
      </c>
      <c r="G13" s="43"/>
      <c r="H13" s="43"/>
      <c r="I13" s="235">
        <f>SUM(J13:K13)</f>
        <v>0</v>
      </c>
      <c r="J13" s="43"/>
      <c r="K13" s="43"/>
      <c r="L13" s="232"/>
      <c r="M13" s="43"/>
      <c r="N13" s="43"/>
      <c r="O13" s="43"/>
      <c r="P13" s="43"/>
      <c r="Q13" s="43"/>
      <c r="R13" s="91"/>
      <c r="S13" s="88">
        <f t="shared" si="4"/>
        <v>0</v>
      </c>
      <c r="T13" s="92"/>
      <c r="U13" s="92"/>
    </row>
    <row r="14" spans="1:248" s="31" customFormat="1" ht="12">
      <c r="A14" s="35" t="s">
        <v>286</v>
      </c>
      <c r="B14" s="234" t="s">
        <v>172</v>
      </c>
      <c r="C14" s="368" t="s">
        <v>555</v>
      </c>
      <c r="D14" s="34" t="s">
        <v>374</v>
      </c>
      <c r="E14" s="94"/>
      <c r="F14" s="235">
        <f t="shared" si="0"/>
        <v>0</v>
      </c>
      <c r="G14" s="235"/>
      <c r="H14" s="235"/>
      <c r="I14" s="235">
        <f>SUM(J14:K14)</f>
        <v>0</v>
      </c>
      <c r="J14" s="235"/>
      <c r="K14" s="235">
        <v>0</v>
      </c>
      <c r="L14" s="232"/>
      <c r="M14" s="235">
        <f t="shared" si="2"/>
        <v>0</v>
      </c>
      <c r="N14" s="235">
        <f t="shared" ref="N14:N62" si="5">G14-J14</f>
        <v>0</v>
      </c>
      <c r="O14" s="235">
        <f t="shared" si="3"/>
        <v>0</v>
      </c>
      <c r="P14" s="235"/>
      <c r="Q14" s="235"/>
      <c r="R14" s="236"/>
      <c r="S14" s="88">
        <f t="shared" si="4"/>
        <v>0</v>
      </c>
      <c r="T14" s="86"/>
      <c r="U14" s="86"/>
    </row>
    <row r="15" spans="1:248" s="31" customFormat="1" ht="20.45" customHeight="1">
      <c r="A15" s="35" t="s">
        <v>286</v>
      </c>
      <c r="B15" s="234" t="s">
        <v>400</v>
      </c>
      <c r="C15" s="368" t="s">
        <v>556</v>
      </c>
      <c r="D15" s="34" t="s">
        <v>374</v>
      </c>
      <c r="E15" s="94"/>
      <c r="F15" s="235">
        <f t="shared" si="0"/>
        <v>0</v>
      </c>
      <c r="G15" s="235"/>
      <c r="H15" s="235">
        <f>H16</f>
        <v>0</v>
      </c>
      <c r="I15" s="235">
        <f>SUM(J15:K15)</f>
        <v>0</v>
      </c>
      <c r="J15" s="235">
        <f>J16</f>
        <v>0</v>
      </c>
      <c r="K15" s="235">
        <f>K16</f>
        <v>0</v>
      </c>
      <c r="L15" s="232"/>
      <c r="M15" s="235">
        <f t="shared" si="2"/>
        <v>0</v>
      </c>
      <c r="N15" s="235">
        <f t="shared" si="5"/>
        <v>0</v>
      </c>
      <c r="O15" s="235">
        <f t="shared" si="3"/>
        <v>0</v>
      </c>
      <c r="P15" s="235"/>
      <c r="Q15" s="235"/>
      <c r="R15" s="237"/>
      <c r="S15" s="88">
        <f t="shared" si="4"/>
        <v>0</v>
      </c>
      <c r="T15" s="86"/>
      <c r="U15" s="86"/>
    </row>
    <row r="16" spans="1:248" s="31" customFormat="1" ht="180">
      <c r="A16" s="35" t="s">
        <v>286</v>
      </c>
      <c r="B16" s="234" t="s">
        <v>401</v>
      </c>
      <c r="C16" s="368" t="s">
        <v>557</v>
      </c>
      <c r="D16" s="34" t="s">
        <v>374</v>
      </c>
      <c r="E16" s="94"/>
      <c r="F16" s="235">
        <f t="shared" si="0"/>
        <v>857000000</v>
      </c>
      <c r="G16" s="235">
        <v>857000000</v>
      </c>
      <c r="H16" s="235"/>
      <c r="I16" s="235">
        <f>SUM(J16:K16)</f>
        <v>0</v>
      </c>
      <c r="J16" s="235"/>
      <c r="K16" s="235"/>
      <c r="L16" s="232">
        <f t="shared" si="1"/>
        <v>0</v>
      </c>
      <c r="M16" s="235">
        <f t="shared" si="2"/>
        <v>0</v>
      </c>
      <c r="N16" s="235">
        <v>0</v>
      </c>
      <c r="O16" s="235">
        <f t="shared" si="3"/>
        <v>0</v>
      </c>
      <c r="P16" s="613"/>
      <c r="Q16" s="613" t="s">
        <v>724</v>
      </c>
      <c r="R16" s="613" t="str">
        <f>'[4]Cong khai (1)'!M32</f>
        <v>Thực hiện theo công văn số 41/UBND-TCKH ngày 27/02/2024 của UBND thành phố UBND xã đã lập tờ trình số 10/TTr-UBND ngày 28/02/2024 đề nghị chuyển đổi dự án để triển khai thực hiện nhưng đến nay chưa có văn bản hướng dẫn, trả lời của cấp trên</v>
      </c>
      <c r="S16" s="88">
        <f t="shared" si="4"/>
        <v>857</v>
      </c>
      <c r="T16" s="86"/>
      <c r="U16" s="86"/>
    </row>
    <row r="17" spans="1:248" s="33" customFormat="1" ht="24" customHeight="1">
      <c r="A17" s="38" t="s">
        <v>269</v>
      </c>
      <c r="B17" s="89" t="s">
        <v>402</v>
      </c>
      <c r="C17" s="367"/>
      <c r="D17" s="34" t="s">
        <v>374</v>
      </c>
      <c r="E17" s="90"/>
      <c r="F17" s="43">
        <f t="shared" si="0"/>
        <v>58000000</v>
      </c>
      <c r="G17" s="43">
        <f>G18+G19+G20+G21</f>
        <v>58000000</v>
      </c>
      <c r="H17" s="43">
        <f>H18+H19+H20+H21</f>
        <v>0</v>
      </c>
      <c r="I17" s="43">
        <f>J17+K17</f>
        <v>0</v>
      </c>
      <c r="J17" s="43">
        <f>J18+J19+J20+J21</f>
        <v>0</v>
      </c>
      <c r="K17" s="43">
        <f>K18+K19+K20+K21</f>
        <v>0</v>
      </c>
      <c r="L17" s="232">
        <f t="shared" si="1"/>
        <v>0</v>
      </c>
      <c r="M17" s="43">
        <f>SUM(N17:O17)</f>
        <v>58000000</v>
      </c>
      <c r="N17" s="43">
        <f>G17-J17</f>
        <v>58000000</v>
      </c>
      <c r="O17" s="43">
        <f>H17-K17</f>
        <v>0</v>
      </c>
      <c r="P17" s="43"/>
      <c r="Q17" s="43"/>
      <c r="R17" s="91"/>
      <c r="S17" s="88">
        <f t="shared" si="4"/>
        <v>58</v>
      </c>
      <c r="T17" s="92"/>
      <c r="U17" s="92"/>
    </row>
    <row r="18" spans="1:248" s="31" customFormat="1" ht="15.6" customHeight="1">
      <c r="A18" s="35" t="s">
        <v>286</v>
      </c>
      <c r="B18" s="234" t="s">
        <v>210</v>
      </c>
      <c r="C18" s="368" t="s">
        <v>554</v>
      </c>
      <c r="D18" s="34" t="s">
        <v>374</v>
      </c>
      <c r="E18" s="94"/>
      <c r="F18" s="235">
        <f t="shared" si="0"/>
        <v>0</v>
      </c>
      <c r="G18" s="235"/>
      <c r="H18" s="235"/>
      <c r="I18" s="235">
        <f>SUM(J18:K18)</f>
        <v>0</v>
      </c>
      <c r="J18" s="235"/>
      <c r="K18" s="235"/>
      <c r="L18" s="232"/>
      <c r="M18" s="235">
        <f t="shared" si="2"/>
        <v>0</v>
      </c>
      <c r="N18" s="235">
        <f t="shared" si="5"/>
        <v>0</v>
      </c>
      <c r="O18" s="235">
        <f t="shared" si="3"/>
        <v>0</v>
      </c>
      <c r="P18" s="235"/>
      <c r="Q18" s="235"/>
      <c r="R18" s="238"/>
      <c r="S18" s="88">
        <f t="shared" si="4"/>
        <v>0</v>
      </c>
      <c r="T18" s="86"/>
      <c r="U18" s="86"/>
    </row>
    <row r="19" spans="1:248" s="31" customFormat="1" ht="12">
      <c r="A19" s="34" t="s">
        <v>286</v>
      </c>
      <c r="B19" s="234" t="s">
        <v>172</v>
      </c>
      <c r="C19" s="368" t="s">
        <v>555</v>
      </c>
      <c r="D19" s="34" t="s">
        <v>374</v>
      </c>
      <c r="E19" s="94"/>
      <c r="F19" s="235">
        <f t="shared" si="0"/>
        <v>0</v>
      </c>
      <c r="G19" s="235"/>
      <c r="H19" s="235">
        <v>0</v>
      </c>
      <c r="I19" s="235">
        <f>SUM(J19:K19)</f>
        <v>0</v>
      </c>
      <c r="J19" s="235"/>
      <c r="K19" s="235"/>
      <c r="L19" s="232"/>
      <c r="M19" s="235">
        <f t="shared" si="2"/>
        <v>0</v>
      </c>
      <c r="N19" s="235">
        <f t="shared" si="5"/>
        <v>0</v>
      </c>
      <c r="O19" s="235">
        <f t="shared" si="3"/>
        <v>0</v>
      </c>
      <c r="P19" s="235"/>
      <c r="Q19" s="235"/>
      <c r="R19" s="32"/>
      <c r="S19" s="88">
        <f t="shared" si="4"/>
        <v>0</v>
      </c>
      <c r="T19" s="86"/>
      <c r="U19" s="86"/>
    </row>
    <row r="20" spans="1:248" s="31" customFormat="1" ht="12">
      <c r="A20" s="35" t="s">
        <v>286</v>
      </c>
      <c r="B20" s="234" t="s">
        <v>400</v>
      </c>
      <c r="C20" s="368" t="s">
        <v>556</v>
      </c>
      <c r="D20" s="34" t="s">
        <v>374</v>
      </c>
      <c r="E20" s="94"/>
      <c r="F20" s="235">
        <f t="shared" si="0"/>
        <v>0</v>
      </c>
      <c r="G20" s="235"/>
      <c r="H20" s="235"/>
      <c r="I20" s="235"/>
      <c r="J20" s="235"/>
      <c r="K20" s="235"/>
      <c r="L20" s="232"/>
      <c r="M20" s="235"/>
      <c r="N20" s="235"/>
      <c r="O20" s="235"/>
      <c r="P20" s="235"/>
      <c r="Q20" s="235"/>
      <c r="R20" s="32"/>
      <c r="S20" s="88">
        <f t="shared" si="4"/>
        <v>0</v>
      </c>
      <c r="T20" s="86"/>
      <c r="U20" s="86"/>
    </row>
    <row r="21" spans="1:248" s="31" customFormat="1" ht="180">
      <c r="A21" s="35" t="s">
        <v>286</v>
      </c>
      <c r="B21" s="234" t="s">
        <v>401</v>
      </c>
      <c r="C21" s="368" t="s">
        <v>557</v>
      </c>
      <c r="D21" s="34" t="s">
        <v>374</v>
      </c>
      <c r="E21" s="94"/>
      <c r="F21" s="235">
        <f t="shared" si="0"/>
        <v>58000000</v>
      </c>
      <c r="G21" s="235">
        <v>58000000</v>
      </c>
      <c r="H21" s="235"/>
      <c r="I21" s="235"/>
      <c r="J21" s="235"/>
      <c r="K21" s="235"/>
      <c r="L21" s="232">
        <f t="shared" si="1"/>
        <v>0</v>
      </c>
      <c r="M21" s="235"/>
      <c r="N21" s="235"/>
      <c r="O21" s="235"/>
      <c r="P21" s="613"/>
      <c r="Q21" s="613" t="s">
        <v>724</v>
      </c>
      <c r="R21" s="613" t="str">
        <f>R16</f>
        <v>Thực hiện theo công văn số 41/UBND-TCKH ngày 27/02/2024 của UBND thành phố UBND xã đã lập tờ trình số 10/TTr-UBND ngày 28/02/2024 đề nghị chuyển đổi dự án để triển khai thực hiện nhưng đến nay chưa có văn bản hướng dẫn, trả lời của cấp trên</v>
      </c>
      <c r="S21" s="88">
        <f t="shared" si="4"/>
        <v>58</v>
      </c>
      <c r="T21" s="86"/>
      <c r="U21" s="86"/>
    </row>
    <row r="22" spans="1:248" s="37" customFormat="1" ht="36">
      <c r="A22" s="35">
        <v>2</v>
      </c>
      <c r="B22" s="93" t="s">
        <v>403</v>
      </c>
      <c r="C22" s="369"/>
      <c r="D22" s="34" t="s">
        <v>374</v>
      </c>
      <c r="E22" s="94"/>
      <c r="F22" s="42">
        <f t="shared" si="0"/>
        <v>637033500</v>
      </c>
      <c r="G22" s="42">
        <f>G23+G25</f>
        <v>637033500</v>
      </c>
      <c r="H22" s="42">
        <f>H23+H25</f>
        <v>0</v>
      </c>
      <c r="I22" s="42">
        <f>J22+K22</f>
        <v>6200000</v>
      </c>
      <c r="J22" s="42">
        <f>J23+J25</f>
        <v>6200000</v>
      </c>
      <c r="K22" s="42">
        <f>K23+K25</f>
        <v>0</v>
      </c>
      <c r="L22" s="232">
        <f t="shared" si="1"/>
        <v>9.7326121781664537E-3</v>
      </c>
      <c r="M22" s="42">
        <f>SUM(N22:O22)</f>
        <v>630833500</v>
      </c>
      <c r="N22" s="42">
        <f t="shared" si="5"/>
        <v>630833500</v>
      </c>
      <c r="O22" s="42">
        <f t="shared" si="3"/>
        <v>0</v>
      </c>
      <c r="P22" s="42"/>
      <c r="Q22" s="42"/>
      <c r="R22" s="32"/>
      <c r="S22" s="88">
        <f t="shared" si="4"/>
        <v>637.0335</v>
      </c>
      <c r="T22" s="88"/>
      <c r="U22" s="88"/>
    </row>
    <row r="23" spans="1:248" s="33" customFormat="1" ht="36">
      <c r="A23" s="38" t="s">
        <v>274</v>
      </c>
      <c r="B23" s="95" t="s">
        <v>404</v>
      </c>
      <c r="C23" s="370"/>
      <c r="D23" s="34" t="s">
        <v>374</v>
      </c>
      <c r="E23" s="90"/>
      <c r="F23" s="43">
        <f t="shared" si="0"/>
        <v>0</v>
      </c>
      <c r="G23" s="43">
        <f>G24</f>
        <v>0</v>
      </c>
      <c r="H23" s="43">
        <f>H24</f>
        <v>0</v>
      </c>
      <c r="I23" s="43">
        <f>SUM(J23:K23)</f>
        <v>0</v>
      </c>
      <c r="J23" s="43">
        <f>J24</f>
        <v>0</v>
      </c>
      <c r="K23" s="43">
        <f>K24</f>
        <v>0</v>
      </c>
      <c r="L23" s="232"/>
      <c r="M23" s="43">
        <f>SUM(N23:O23)</f>
        <v>0</v>
      </c>
      <c r="N23" s="43">
        <f t="shared" si="5"/>
        <v>0</v>
      </c>
      <c r="O23" s="43">
        <f t="shared" si="3"/>
        <v>0</v>
      </c>
      <c r="P23" s="43"/>
      <c r="Q23" s="43"/>
      <c r="R23" s="96"/>
      <c r="S23" s="88">
        <f t="shared" si="4"/>
        <v>0</v>
      </c>
      <c r="T23" s="92"/>
      <c r="U23" s="92"/>
    </row>
    <row r="24" spans="1:248" s="37" customFormat="1" ht="12">
      <c r="A24" s="34" t="s">
        <v>286</v>
      </c>
      <c r="B24" s="234" t="s">
        <v>172</v>
      </c>
      <c r="C24" s="368" t="s">
        <v>555</v>
      </c>
      <c r="D24" s="34" t="s">
        <v>374</v>
      </c>
      <c r="E24" s="94"/>
      <c r="F24" s="235">
        <f t="shared" si="0"/>
        <v>0</v>
      </c>
      <c r="G24" s="235"/>
      <c r="H24" s="235"/>
      <c r="I24" s="235">
        <f>SUM(J24:K24)</f>
        <v>0</v>
      </c>
      <c r="J24" s="235"/>
      <c r="K24" s="235">
        <f>K25+K27</f>
        <v>0</v>
      </c>
      <c r="L24" s="232"/>
      <c r="M24" s="235">
        <f t="shared" si="2"/>
        <v>0</v>
      </c>
      <c r="N24" s="235">
        <f t="shared" si="5"/>
        <v>0</v>
      </c>
      <c r="O24" s="235">
        <f t="shared" si="3"/>
        <v>0</v>
      </c>
      <c r="P24" s="235"/>
      <c r="Q24" s="235"/>
      <c r="R24" s="32"/>
      <c r="S24" s="88">
        <f t="shared" si="4"/>
        <v>0</v>
      </c>
      <c r="T24" s="88"/>
      <c r="U24" s="88"/>
    </row>
    <row r="25" spans="1:248" s="33" customFormat="1" ht="39.950000000000003" customHeight="1">
      <c r="A25" s="38" t="s">
        <v>405</v>
      </c>
      <c r="B25" s="95" t="s">
        <v>406</v>
      </c>
      <c r="C25" s="370"/>
      <c r="D25" s="34" t="s">
        <v>374</v>
      </c>
      <c r="E25" s="90"/>
      <c r="F25" s="43">
        <f t="shared" si="0"/>
        <v>637033500</v>
      </c>
      <c r="G25" s="43">
        <f>SUM(G26:G31)</f>
        <v>637033500</v>
      </c>
      <c r="H25" s="43">
        <f>SUM(H26:H31)</f>
        <v>0</v>
      </c>
      <c r="I25" s="43">
        <f>J25+K25</f>
        <v>6200000</v>
      </c>
      <c r="J25" s="43">
        <f>SUM(J26:J31)</f>
        <v>6200000</v>
      </c>
      <c r="K25" s="43">
        <f>SUM(K26:K31)</f>
        <v>0</v>
      </c>
      <c r="L25" s="232">
        <f t="shared" si="1"/>
        <v>9.7326121781664537E-3</v>
      </c>
      <c r="M25" s="43">
        <f>SUM(N25:O25)</f>
        <v>630833500</v>
      </c>
      <c r="N25" s="43">
        <f>G25-J25</f>
        <v>630833500</v>
      </c>
      <c r="O25" s="43">
        <f>H25-K25</f>
        <v>0</v>
      </c>
      <c r="P25" s="43"/>
      <c r="Q25" s="43"/>
      <c r="R25" s="97"/>
      <c r="S25" s="88">
        <f t="shared" si="4"/>
        <v>637.0335</v>
      </c>
      <c r="T25" s="92"/>
      <c r="U25" s="92"/>
    </row>
    <row r="26" spans="1:248" s="31" customFormat="1" ht="25.5" customHeight="1">
      <c r="A26" s="34" t="s">
        <v>286</v>
      </c>
      <c r="B26" s="234" t="s">
        <v>407</v>
      </c>
      <c r="C26" s="368" t="s">
        <v>407</v>
      </c>
      <c r="D26" s="34" t="s">
        <v>374</v>
      </c>
      <c r="E26" s="94"/>
      <c r="F26" s="235">
        <f t="shared" si="0"/>
        <v>0</v>
      </c>
      <c r="G26" s="235"/>
      <c r="H26" s="235"/>
      <c r="I26" s="235"/>
      <c r="J26" s="235"/>
      <c r="K26" s="235"/>
      <c r="L26" s="232"/>
      <c r="M26" s="235">
        <f t="shared" si="2"/>
        <v>0</v>
      </c>
      <c r="N26" s="235"/>
      <c r="O26" s="235"/>
      <c r="P26" s="235"/>
      <c r="Q26" s="235"/>
      <c r="R26" s="32"/>
      <c r="S26" s="88">
        <f t="shared" si="4"/>
        <v>0</v>
      </c>
      <c r="T26" s="86"/>
      <c r="U26" s="86"/>
    </row>
    <row r="27" spans="1:248" s="31" customFormat="1" ht="12">
      <c r="A27" s="34" t="s">
        <v>286</v>
      </c>
      <c r="B27" s="234" t="s">
        <v>210</v>
      </c>
      <c r="C27" s="368" t="s">
        <v>554</v>
      </c>
      <c r="D27" s="34" t="s">
        <v>374</v>
      </c>
      <c r="E27" s="94"/>
      <c r="F27" s="235">
        <f t="shared" ref="F27:F37" si="6">G27+H27</f>
        <v>0</v>
      </c>
      <c r="G27" s="239"/>
      <c r="H27" s="239"/>
      <c r="I27" s="239"/>
      <c r="J27" s="239"/>
      <c r="K27" s="239"/>
      <c r="L27" s="232"/>
      <c r="M27" s="235">
        <f t="shared" si="2"/>
        <v>0</v>
      </c>
      <c r="N27" s="239"/>
      <c r="O27" s="239"/>
      <c r="P27" s="239"/>
      <c r="Q27" s="239"/>
      <c r="R27" s="32"/>
      <c r="S27" s="88">
        <f t="shared" si="4"/>
        <v>0</v>
      </c>
      <c r="T27" s="86"/>
      <c r="U27" s="86"/>
    </row>
    <row r="28" spans="1:248" s="31" customFormat="1" ht="84">
      <c r="A28" s="34" t="s">
        <v>286</v>
      </c>
      <c r="B28" s="234" t="s">
        <v>172</v>
      </c>
      <c r="C28" s="368" t="s">
        <v>555</v>
      </c>
      <c r="D28" s="34" t="s">
        <v>374</v>
      </c>
      <c r="E28" s="94"/>
      <c r="F28" s="235">
        <f t="shared" si="6"/>
        <v>37033500</v>
      </c>
      <c r="G28" s="239">
        <v>37033500</v>
      </c>
      <c r="H28" s="239"/>
      <c r="I28" s="239">
        <f>J28</f>
        <v>6200000</v>
      </c>
      <c r="J28" s="239">
        <v>6200000</v>
      </c>
      <c r="K28" s="239"/>
      <c r="L28" s="232">
        <f>I28/F28</f>
        <v>0.16741598822687567</v>
      </c>
      <c r="M28" s="235">
        <f t="shared" si="2"/>
        <v>0</v>
      </c>
      <c r="N28" s="239"/>
      <c r="O28" s="239"/>
      <c r="P28" s="613" t="s">
        <v>703</v>
      </c>
      <c r="Q28" s="613" t="s">
        <v>704</v>
      </c>
      <c r="R28" s="32"/>
      <c r="S28" s="88">
        <f t="shared" si="4"/>
        <v>37.033499999999997</v>
      </c>
      <c r="T28" s="86"/>
      <c r="U28" s="86"/>
    </row>
    <row r="29" spans="1:248" s="31" customFormat="1" ht="17.45" customHeight="1">
      <c r="A29" s="34" t="s">
        <v>286</v>
      </c>
      <c r="B29" s="234" t="s">
        <v>400</v>
      </c>
      <c r="C29" s="368" t="s">
        <v>556</v>
      </c>
      <c r="D29" s="34" t="s">
        <v>374</v>
      </c>
      <c r="E29" s="45"/>
      <c r="F29" s="235">
        <f t="shared" si="6"/>
        <v>0</v>
      </c>
      <c r="G29" s="235"/>
      <c r="H29" s="235"/>
      <c r="I29" s="235"/>
      <c r="J29" s="235"/>
      <c r="K29" s="235"/>
      <c r="L29" s="232"/>
      <c r="M29" s="235">
        <f t="shared" si="2"/>
        <v>0</v>
      </c>
      <c r="N29" s="235"/>
      <c r="O29" s="235"/>
      <c r="P29" s="235"/>
      <c r="Q29" s="235"/>
      <c r="R29" s="32"/>
      <c r="S29" s="88">
        <f t="shared" si="4"/>
        <v>0</v>
      </c>
      <c r="T29" s="86"/>
      <c r="U29" s="86"/>
    </row>
    <row r="30" spans="1:248" s="31" customFormat="1" ht="180">
      <c r="A30" s="34" t="s">
        <v>286</v>
      </c>
      <c r="B30" s="234" t="s">
        <v>401</v>
      </c>
      <c r="C30" s="368" t="s">
        <v>557</v>
      </c>
      <c r="D30" s="34" t="s">
        <v>374</v>
      </c>
      <c r="E30" s="45"/>
      <c r="F30" s="235">
        <f t="shared" si="6"/>
        <v>600000000</v>
      </c>
      <c r="G30" s="235">
        <v>600000000</v>
      </c>
      <c r="H30" s="235"/>
      <c r="I30" s="235"/>
      <c r="J30" s="235"/>
      <c r="K30" s="235"/>
      <c r="L30" s="232">
        <f t="shared" si="1"/>
        <v>0</v>
      </c>
      <c r="M30" s="235">
        <f>SUM(N30:O30)</f>
        <v>0</v>
      </c>
      <c r="N30" s="235"/>
      <c r="O30" s="235"/>
      <c r="P30" s="613"/>
      <c r="Q30" s="613" t="s">
        <v>724</v>
      </c>
      <c r="R30" s="613" t="s">
        <v>634</v>
      </c>
      <c r="S30" s="88">
        <f t="shared" si="4"/>
        <v>600</v>
      </c>
      <c r="T30" s="240"/>
      <c r="U30" s="240"/>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241"/>
      <c r="BC30" s="241"/>
      <c r="BD30" s="241"/>
      <c r="BE30" s="241"/>
      <c r="BF30" s="241"/>
      <c r="BG30" s="241"/>
      <c r="BH30" s="241"/>
      <c r="BI30" s="241"/>
      <c r="BJ30" s="241"/>
      <c r="BK30" s="241"/>
      <c r="BL30" s="241"/>
      <c r="BM30" s="241"/>
      <c r="BN30" s="241"/>
      <c r="BO30" s="241"/>
      <c r="BP30" s="241"/>
      <c r="BQ30" s="241"/>
      <c r="BR30" s="241"/>
      <c r="BS30" s="241"/>
      <c r="BT30" s="241"/>
      <c r="BU30" s="241"/>
      <c r="BV30" s="241"/>
      <c r="BW30" s="241"/>
      <c r="BX30" s="241"/>
      <c r="BY30" s="241"/>
      <c r="BZ30" s="241"/>
      <c r="CA30" s="241"/>
      <c r="CB30" s="241"/>
      <c r="CC30" s="241"/>
      <c r="CD30" s="241"/>
      <c r="CE30" s="241"/>
      <c r="CF30" s="241"/>
      <c r="CG30" s="241"/>
      <c r="CH30" s="241"/>
      <c r="CI30" s="241"/>
      <c r="CJ30" s="241"/>
      <c r="CK30" s="241"/>
      <c r="CL30" s="241"/>
      <c r="CM30" s="241"/>
      <c r="CN30" s="241"/>
      <c r="CO30" s="241"/>
      <c r="CP30" s="241"/>
      <c r="CQ30" s="241"/>
      <c r="CR30" s="241"/>
      <c r="CS30" s="241"/>
      <c r="CT30" s="241"/>
      <c r="CU30" s="241"/>
      <c r="CV30" s="241"/>
      <c r="CW30" s="241"/>
      <c r="CX30" s="241"/>
      <c r="CY30" s="241"/>
      <c r="CZ30" s="241"/>
      <c r="DA30" s="241"/>
      <c r="DB30" s="241"/>
      <c r="DC30" s="241"/>
      <c r="DD30" s="241"/>
      <c r="DE30" s="241"/>
      <c r="DF30" s="241"/>
      <c r="DG30" s="241"/>
      <c r="DH30" s="241"/>
      <c r="DI30" s="241"/>
      <c r="DJ30" s="241"/>
      <c r="DK30" s="241"/>
      <c r="DL30" s="241"/>
      <c r="DM30" s="241"/>
      <c r="DN30" s="241"/>
      <c r="DO30" s="241"/>
      <c r="DP30" s="241"/>
      <c r="DQ30" s="241"/>
      <c r="DR30" s="241"/>
      <c r="DS30" s="241"/>
      <c r="DT30" s="241"/>
      <c r="DU30" s="241"/>
      <c r="DV30" s="241"/>
      <c r="DW30" s="241"/>
      <c r="DX30" s="241"/>
      <c r="DY30" s="241"/>
      <c r="DZ30" s="241"/>
      <c r="EA30" s="241"/>
      <c r="EB30" s="241"/>
      <c r="EC30" s="241"/>
      <c r="ED30" s="241"/>
      <c r="EE30" s="241"/>
      <c r="EF30" s="241"/>
      <c r="EG30" s="241"/>
      <c r="EH30" s="241"/>
      <c r="EI30" s="241"/>
      <c r="EJ30" s="241"/>
      <c r="EK30" s="241"/>
      <c r="EL30" s="241"/>
      <c r="EM30" s="241"/>
      <c r="EN30" s="241"/>
      <c r="EO30" s="241"/>
      <c r="EP30" s="241"/>
      <c r="EQ30" s="241"/>
      <c r="ER30" s="241"/>
      <c r="ES30" s="241"/>
      <c r="ET30" s="241"/>
      <c r="EU30" s="241"/>
      <c r="EV30" s="241"/>
      <c r="EW30" s="241"/>
      <c r="EX30" s="241"/>
      <c r="EY30" s="241"/>
      <c r="EZ30" s="241"/>
      <c r="FA30" s="241"/>
      <c r="FB30" s="241"/>
      <c r="FC30" s="241"/>
      <c r="FD30" s="241"/>
      <c r="FE30" s="241"/>
      <c r="FF30" s="241"/>
      <c r="FG30" s="241"/>
      <c r="FH30" s="241"/>
      <c r="FI30" s="241"/>
      <c r="FJ30" s="241"/>
      <c r="FK30" s="241"/>
      <c r="FL30" s="241"/>
      <c r="FM30" s="241"/>
      <c r="FN30" s="241"/>
      <c r="FO30" s="241"/>
      <c r="FP30" s="241"/>
      <c r="FQ30" s="241"/>
      <c r="FR30" s="241"/>
      <c r="FS30" s="241"/>
      <c r="FT30" s="241"/>
      <c r="FU30" s="241"/>
      <c r="FV30" s="241"/>
      <c r="FW30" s="241"/>
      <c r="FX30" s="241"/>
      <c r="FY30" s="241"/>
      <c r="FZ30" s="241"/>
      <c r="GA30" s="241"/>
      <c r="GB30" s="241"/>
      <c r="GC30" s="241"/>
      <c r="GD30" s="241"/>
      <c r="GE30" s="241"/>
      <c r="GF30" s="241"/>
      <c r="GG30" s="241"/>
      <c r="GH30" s="241"/>
      <c r="GI30" s="241"/>
      <c r="GJ30" s="241"/>
      <c r="GK30" s="241"/>
      <c r="GL30" s="241"/>
      <c r="GM30" s="241"/>
      <c r="GN30" s="241"/>
      <c r="GO30" s="241"/>
      <c r="GP30" s="241"/>
      <c r="GQ30" s="241"/>
      <c r="GR30" s="241"/>
      <c r="GS30" s="241"/>
      <c r="GT30" s="241"/>
      <c r="GU30" s="241"/>
      <c r="GV30" s="241"/>
      <c r="GW30" s="241"/>
      <c r="GX30" s="241"/>
      <c r="GY30" s="241"/>
      <c r="GZ30" s="241"/>
      <c r="HA30" s="241"/>
      <c r="HB30" s="241"/>
      <c r="HC30" s="241"/>
      <c r="HD30" s="241"/>
      <c r="HE30" s="241"/>
      <c r="HF30" s="241"/>
      <c r="HG30" s="241"/>
      <c r="HH30" s="241"/>
      <c r="HI30" s="241"/>
      <c r="HJ30" s="241"/>
      <c r="HK30" s="241"/>
      <c r="HL30" s="241"/>
      <c r="HM30" s="241"/>
      <c r="HN30" s="241"/>
      <c r="HO30" s="241"/>
      <c r="HP30" s="241"/>
      <c r="HQ30" s="241"/>
      <c r="HR30" s="241"/>
      <c r="HS30" s="241"/>
      <c r="HT30" s="241"/>
      <c r="HU30" s="241"/>
      <c r="HV30" s="241"/>
      <c r="HW30" s="241"/>
      <c r="HX30" s="241"/>
      <c r="HY30" s="241"/>
      <c r="HZ30" s="241"/>
      <c r="IA30" s="241"/>
      <c r="IB30" s="241"/>
      <c r="IC30" s="241"/>
      <c r="ID30" s="241"/>
      <c r="IE30" s="241"/>
      <c r="IF30" s="241"/>
      <c r="IG30" s="241"/>
      <c r="IH30" s="241"/>
      <c r="II30" s="241"/>
      <c r="IJ30" s="241"/>
      <c r="IK30" s="241"/>
      <c r="IL30" s="241"/>
      <c r="IM30" s="241"/>
      <c r="IN30" s="241"/>
    </row>
    <row r="31" spans="1:248" s="31" customFormat="1" ht="12">
      <c r="A31" s="34" t="s">
        <v>286</v>
      </c>
      <c r="B31" s="234" t="s">
        <v>235</v>
      </c>
      <c r="C31" s="368" t="s">
        <v>235</v>
      </c>
      <c r="D31" s="34" t="s">
        <v>374</v>
      </c>
      <c r="E31" s="45"/>
      <c r="F31" s="235">
        <f t="shared" si="6"/>
        <v>0</v>
      </c>
      <c r="G31" s="235"/>
      <c r="H31" s="235"/>
      <c r="I31" s="235"/>
      <c r="J31" s="235"/>
      <c r="K31" s="235"/>
      <c r="L31" s="232"/>
      <c r="M31" s="235">
        <f t="shared" si="2"/>
        <v>0</v>
      </c>
      <c r="N31" s="235">
        <f t="shared" si="5"/>
        <v>0</v>
      </c>
      <c r="O31" s="235">
        <f t="shared" si="3"/>
        <v>0</v>
      </c>
      <c r="P31" s="235"/>
      <c r="Q31" s="235"/>
      <c r="R31" s="32"/>
      <c r="S31" s="88">
        <f t="shared" si="4"/>
        <v>0</v>
      </c>
      <c r="T31" s="240"/>
      <c r="U31" s="240"/>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c r="AW31" s="241"/>
      <c r="AX31" s="241"/>
      <c r="AY31" s="241"/>
      <c r="AZ31" s="241"/>
      <c r="BA31" s="241"/>
      <c r="BB31" s="241"/>
      <c r="BC31" s="241"/>
      <c r="BD31" s="241"/>
      <c r="BE31" s="241"/>
      <c r="BF31" s="241"/>
      <c r="BG31" s="241"/>
      <c r="BH31" s="241"/>
      <c r="BI31" s="241"/>
      <c r="BJ31" s="241"/>
      <c r="BK31" s="241"/>
      <c r="BL31" s="241"/>
      <c r="BM31" s="241"/>
      <c r="BN31" s="241"/>
      <c r="BO31" s="241"/>
      <c r="BP31" s="241"/>
      <c r="BQ31" s="241"/>
      <c r="BR31" s="241"/>
      <c r="BS31" s="241"/>
      <c r="BT31" s="241"/>
      <c r="BU31" s="241"/>
      <c r="BV31" s="241"/>
      <c r="BW31" s="241"/>
      <c r="BX31" s="241"/>
      <c r="BY31" s="241"/>
      <c r="BZ31" s="241"/>
      <c r="CA31" s="241"/>
      <c r="CB31" s="241"/>
      <c r="CC31" s="241"/>
      <c r="CD31" s="241"/>
      <c r="CE31" s="241"/>
      <c r="CF31" s="241"/>
      <c r="CG31" s="241"/>
      <c r="CH31" s="241"/>
      <c r="CI31" s="241"/>
      <c r="CJ31" s="241"/>
      <c r="CK31" s="241"/>
      <c r="CL31" s="241"/>
      <c r="CM31" s="241"/>
      <c r="CN31" s="241"/>
      <c r="CO31" s="241"/>
      <c r="CP31" s="241"/>
      <c r="CQ31" s="241"/>
      <c r="CR31" s="241"/>
      <c r="CS31" s="241"/>
      <c r="CT31" s="241"/>
      <c r="CU31" s="241"/>
      <c r="CV31" s="241"/>
      <c r="CW31" s="241"/>
      <c r="CX31" s="241"/>
      <c r="CY31" s="241"/>
      <c r="CZ31" s="241"/>
      <c r="DA31" s="241"/>
      <c r="DB31" s="241"/>
      <c r="DC31" s="241"/>
      <c r="DD31" s="241"/>
      <c r="DE31" s="241"/>
      <c r="DF31" s="241"/>
      <c r="DG31" s="241"/>
      <c r="DH31" s="241"/>
      <c r="DI31" s="241"/>
      <c r="DJ31" s="241"/>
      <c r="DK31" s="241"/>
      <c r="DL31" s="241"/>
      <c r="DM31" s="241"/>
      <c r="DN31" s="241"/>
      <c r="DO31" s="241"/>
      <c r="DP31" s="241"/>
      <c r="DQ31" s="241"/>
      <c r="DR31" s="241"/>
      <c r="DS31" s="241"/>
      <c r="DT31" s="241"/>
      <c r="DU31" s="241"/>
      <c r="DV31" s="241"/>
      <c r="DW31" s="241"/>
      <c r="DX31" s="241"/>
      <c r="DY31" s="241"/>
      <c r="DZ31" s="241"/>
      <c r="EA31" s="241"/>
      <c r="EB31" s="241"/>
      <c r="EC31" s="241"/>
      <c r="ED31" s="241"/>
      <c r="EE31" s="241"/>
      <c r="EF31" s="241"/>
      <c r="EG31" s="241"/>
      <c r="EH31" s="241"/>
      <c r="EI31" s="241"/>
      <c r="EJ31" s="241"/>
      <c r="EK31" s="241"/>
      <c r="EL31" s="241"/>
      <c r="EM31" s="241"/>
      <c r="EN31" s="241"/>
      <c r="EO31" s="241"/>
      <c r="EP31" s="241"/>
      <c r="EQ31" s="241"/>
      <c r="ER31" s="241"/>
      <c r="ES31" s="241"/>
      <c r="ET31" s="241"/>
      <c r="EU31" s="241"/>
      <c r="EV31" s="241"/>
      <c r="EW31" s="241"/>
      <c r="EX31" s="241"/>
      <c r="EY31" s="241"/>
      <c r="EZ31" s="241"/>
      <c r="FA31" s="241"/>
      <c r="FB31" s="241"/>
      <c r="FC31" s="241"/>
      <c r="FD31" s="241"/>
      <c r="FE31" s="241"/>
      <c r="FF31" s="241"/>
      <c r="FG31" s="241"/>
      <c r="FH31" s="241"/>
      <c r="FI31" s="241"/>
      <c r="FJ31" s="241"/>
      <c r="FK31" s="241"/>
      <c r="FL31" s="241"/>
      <c r="FM31" s="241"/>
      <c r="FN31" s="241"/>
      <c r="FO31" s="241"/>
      <c r="FP31" s="241"/>
      <c r="FQ31" s="241"/>
      <c r="FR31" s="241"/>
      <c r="FS31" s="241"/>
      <c r="FT31" s="241"/>
      <c r="FU31" s="241"/>
      <c r="FV31" s="241"/>
      <c r="FW31" s="241"/>
      <c r="FX31" s="241"/>
      <c r="FY31" s="241"/>
      <c r="FZ31" s="241"/>
      <c r="GA31" s="241"/>
      <c r="GB31" s="241"/>
      <c r="GC31" s="241"/>
      <c r="GD31" s="241"/>
      <c r="GE31" s="241"/>
      <c r="GF31" s="241"/>
      <c r="GG31" s="241"/>
      <c r="GH31" s="241"/>
      <c r="GI31" s="241"/>
      <c r="GJ31" s="241"/>
      <c r="GK31" s="241"/>
      <c r="GL31" s="241"/>
      <c r="GM31" s="241"/>
      <c r="GN31" s="241"/>
      <c r="GO31" s="241"/>
      <c r="GP31" s="241"/>
      <c r="GQ31" s="241"/>
      <c r="GR31" s="241"/>
      <c r="GS31" s="241"/>
      <c r="GT31" s="241"/>
      <c r="GU31" s="241"/>
      <c r="GV31" s="241"/>
      <c r="GW31" s="241"/>
      <c r="GX31" s="241"/>
      <c r="GY31" s="241"/>
      <c r="GZ31" s="241"/>
      <c r="HA31" s="241"/>
      <c r="HB31" s="241"/>
      <c r="HC31" s="241"/>
      <c r="HD31" s="241"/>
      <c r="HE31" s="241"/>
      <c r="HF31" s="241"/>
      <c r="HG31" s="241"/>
      <c r="HH31" s="241"/>
      <c r="HI31" s="241"/>
      <c r="HJ31" s="241"/>
      <c r="HK31" s="241"/>
      <c r="HL31" s="241"/>
      <c r="HM31" s="241"/>
      <c r="HN31" s="241"/>
      <c r="HO31" s="241"/>
      <c r="HP31" s="241"/>
      <c r="HQ31" s="241"/>
      <c r="HR31" s="241"/>
      <c r="HS31" s="241"/>
      <c r="HT31" s="241"/>
      <c r="HU31" s="241"/>
      <c r="HV31" s="241"/>
      <c r="HW31" s="241"/>
      <c r="HX31" s="241"/>
      <c r="HY31" s="241"/>
      <c r="HZ31" s="241"/>
      <c r="IA31" s="241"/>
      <c r="IB31" s="241"/>
      <c r="IC31" s="241"/>
      <c r="ID31" s="241"/>
      <c r="IE31" s="241"/>
      <c r="IF31" s="241"/>
      <c r="IG31" s="241"/>
      <c r="IH31" s="241"/>
      <c r="II31" s="241"/>
      <c r="IJ31" s="241"/>
      <c r="IK31" s="241"/>
      <c r="IL31" s="241"/>
      <c r="IM31" s="241"/>
      <c r="IN31" s="241"/>
    </row>
    <row r="32" spans="1:248" s="37" customFormat="1" ht="36">
      <c r="A32" s="242">
        <v>3</v>
      </c>
      <c r="B32" s="98" t="s">
        <v>375</v>
      </c>
      <c r="C32" s="242"/>
      <c r="D32" s="34" t="s">
        <v>374</v>
      </c>
      <c r="E32" s="27"/>
      <c r="F32" s="42">
        <f t="shared" si="6"/>
        <v>62000000</v>
      </c>
      <c r="G32" s="42">
        <f>G33</f>
        <v>62000000</v>
      </c>
      <c r="H32" s="42">
        <f>H33</f>
        <v>0</v>
      </c>
      <c r="I32" s="42">
        <f>J32+K32</f>
        <v>0</v>
      </c>
      <c r="J32" s="42">
        <f>J33</f>
        <v>0</v>
      </c>
      <c r="K32" s="42">
        <f>K33</f>
        <v>0</v>
      </c>
      <c r="L32" s="232">
        <f t="shared" si="1"/>
        <v>0</v>
      </c>
      <c r="M32" s="42">
        <f t="shared" ref="M32:M37" si="7">SUM(N32:O32)</f>
        <v>62000000</v>
      </c>
      <c r="N32" s="42">
        <f>G32-J32</f>
        <v>62000000</v>
      </c>
      <c r="O32" s="42">
        <f>H32-K32</f>
        <v>0</v>
      </c>
      <c r="P32" s="42"/>
      <c r="Q32" s="42"/>
      <c r="R32" s="99"/>
      <c r="S32" s="88">
        <f t="shared" si="4"/>
        <v>62</v>
      </c>
      <c r="T32" s="92"/>
      <c r="U32" s="92"/>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c r="HY32" s="33"/>
      <c r="HZ32" s="33"/>
      <c r="IA32" s="33"/>
      <c r="IB32" s="33"/>
      <c r="IC32" s="33"/>
      <c r="ID32" s="33"/>
      <c r="IE32" s="33"/>
      <c r="IF32" s="33"/>
      <c r="IG32" s="33"/>
      <c r="IH32" s="33"/>
      <c r="II32" s="33"/>
      <c r="IJ32" s="33"/>
      <c r="IK32" s="33"/>
      <c r="IL32" s="33"/>
      <c r="IM32" s="33"/>
      <c r="IN32" s="33"/>
    </row>
    <row r="33" spans="1:21" s="33" customFormat="1" ht="36">
      <c r="A33" s="243" t="s">
        <v>356</v>
      </c>
      <c r="B33" s="100" t="s">
        <v>376</v>
      </c>
      <c r="C33" s="243"/>
      <c r="D33" s="34" t="s">
        <v>374</v>
      </c>
      <c r="E33" s="44"/>
      <c r="F33" s="43">
        <f t="shared" si="6"/>
        <v>62000000</v>
      </c>
      <c r="G33" s="101">
        <f>SUM(G34:G37)</f>
        <v>62000000</v>
      </c>
      <c r="H33" s="101">
        <f>SUM(H34:H37)</f>
        <v>0</v>
      </c>
      <c r="I33" s="43">
        <f>J33+K33</f>
        <v>0</v>
      </c>
      <c r="J33" s="101">
        <f>SUM(J34:J37)</f>
        <v>0</v>
      </c>
      <c r="K33" s="101">
        <f>SUM(K34:K37)</f>
        <v>0</v>
      </c>
      <c r="L33" s="232">
        <f t="shared" si="1"/>
        <v>0</v>
      </c>
      <c r="M33" s="43">
        <f t="shared" si="7"/>
        <v>62000000</v>
      </c>
      <c r="N33" s="101">
        <f>G33-J33</f>
        <v>62000000</v>
      </c>
      <c r="O33" s="101">
        <f>H33-K33</f>
        <v>0</v>
      </c>
      <c r="P33" s="101"/>
      <c r="Q33" s="101"/>
      <c r="R33" s="96"/>
      <c r="S33" s="88">
        <f t="shared" si="4"/>
        <v>62</v>
      </c>
      <c r="T33" s="92"/>
      <c r="U33" s="92"/>
    </row>
    <row r="34" spans="1:21" s="31" customFormat="1" ht="12">
      <c r="A34" s="34" t="s">
        <v>286</v>
      </c>
      <c r="B34" s="244" t="s">
        <v>347</v>
      </c>
      <c r="C34" s="368" t="s">
        <v>556</v>
      </c>
      <c r="D34" s="34" t="s">
        <v>374</v>
      </c>
      <c r="E34" s="45"/>
      <c r="F34" s="235">
        <f t="shared" si="6"/>
        <v>0</v>
      </c>
      <c r="G34" s="239"/>
      <c r="H34" s="239">
        <v>0</v>
      </c>
      <c r="I34" s="239">
        <f>SUM(J34:K34)</f>
        <v>0</v>
      </c>
      <c r="J34" s="239"/>
      <c r="K34" s="239"/>
      <c r="L34" s="232"/>
      <c r="M34" s="235">
        <f t="shared" si="7"/>
        <v>0</v>
      </c>
      <c r="N34" s="239">
        <f>G34-J34</f>
        <v>0</v>
      </c>
      <c r="O34" s="239">
        <f t="shared" si="3"/>
        <v>0</v>
      </c>
      <c r="P34" s="239"/>
      <c r="Q34" s="239"/>
      <c r="R34" s="126"/>
      <c r="S34" s="88">
        <f t="shared" si="4"/>
        <v>0</v>
      </c>
      <c r="T34" s="86"/>
      <c r="U34" s="86"/>
    </row>
    <row r="35" spans="1:21" s="31" customFormat="1" ht="12">
      <c r="A35" s="34" t="s">
        <v>286</v>
      </c>
      <c r="B35" s="244" t="s">
        <v>348</v>
      </c>
      <c r="C35" s="368" t="s">
        <v>554</v>
      </c>
      <c r="D35" s="34" t="s">
        <v>374</v>
      </c>
      <c r="E35" s="45"/>
      <c r="F35" s="235">
        <f t="shared" si="6"/>
        <v>62000000</v>
      </c>
      <c r="G35" s="235">
        <v>62000000</v>
      </c>
      <c r="H35" s="235">
        <f t="shared" ref="H35:K36" si="8">H36</f>
        <v>0</v>
      </c>
      <c r="I35" s="235">
        <f>SUM(J35:K35)</f>
        <v>0</v>
      </c>
      <c r="J35" s="235"/>
      <c r="K35" s="235">
        <f t="shared" si="8"/>
        <v>0</v>
      </c>
      <c r="L35" s="232">
        <f t="shared" si="1"/>
        <v>0</v>
      </c>
      <c r="M35" s="235">
        <f t="shared" si="7"/>
        <v>62000000</v>
      </c>
      <c r="N35" s="235">
        <f>G35-J35</f>
        <v>62000000</v>
      </c>
      <c r="O35" s="235">
        <f t="shared" si="3"/>
        <v>0</v>
      </c>
      <c r="P35" s="235"/>
      <c r="Q35" s="235"/>
      <c r="R35" s="32"/>
      <c r="S35" s="88">
        <f t="shared" si="4"/>
        <v>62</v>
      </c>
      <c r="T35" s="86"/>
      <c r="U35" s="86"/>
    </row>
    <row r="36" spans="1:21" s="31" customFormat="1" ht="21.6" customHeight="1">
      <c r="A36" s="34" t="s">
        <v>286</v>
      </c>
      <c r="B36" s="244" t="s">
        <v>349</v>
      </c>
      <c r="C36" s="368" t="s">
        <v>555</v>
      </c>
      <c r="D36" s="34" t="s">
        <v>374</v>
      </c>
      <c r="E36" s="45"/>
      <c r="F36" s="235">
        <f t="shared" si="6"/>
        <v>0</v>
      </c>
      <c r="G36" s="235"/>
      <c r="H36" s="235">
        <f t="shared" si="8"/>
        <v>0</v>
      </c>
      <c r="I36" s="235">
        <f>SUM(J36:K36)</f>
        <v>0</v>
      </c>
      <c r="J36" s="235"/>
      <c r="K36" s="235">
        <f t="shared" si="8"/>
        <v>0</v>
      </c>
      <c r="L36" s="232"/>
      <c r="M36" s="235">
        <f t="shared" si="7"/>
        <v>0</v>
      </c>
      <c r="N36" s="235">
        <f t="shared" si="5"/>
        <v>0</v>
      </c>
      <c r="O36" s="235">
        <f t="shared" si="3"/>
        <v>0</v>
      </c>
      <c r="P36" s="235"/>
      <c r="Q36" s="235"/>
      <c r="R36" s="102"/>
      <c r="S36" s="88">
        <f t="shared" si="4"/>
        <v>0</v>
      </c>
      <c r="T36" s="86"/>
      <c r="U36" s="86"/>
    </row>
    <row r="37" spans="1:21" s="31" customFormat="1" ht="12">
      <c r="A37" s="34" t="s">
        <v>286</v>
      </c>
      <c r="B37" s="244" t="s">
        <v>350</v>
      </c>
      <c r="C37" s="368" t="s">
        <v>557</v>
      </c>
      <c r="D37" s="34" t="s">
        <v>374</v>
      </c>
      <c r="E37" s="45"/>
      <c r="F37" s="235">
        <f t="shared" si="6"/>
        <v>0</v>
      </c>
      <c r="G37" s="235"/>
      <c r="H37" s="235">
        <f>SUM(H38:H39)</f>
        <v>0</v>
      </c>
      <c r="I37" s="235">
        <f>SUM(J37:K37)</f>
        <v>0</v>
      </c>
      <c r="J37" s="235"/>
      <c r="K37" s="235">
        <f>SUM(K38:K39)</f>
        <v>0</v>
      </c>
      <c r="L37" s="232"/>
      <c r="M37" s="235">
        <f t="shared" si="7"/>
        <v>0</v>
      </c>
      <c r="N37" s="235">
        <f t="shared" si="5"/>
        <v>0</v>
      </c>
      <c r="O37" s="235">
        <f t="shared" si="3"/>
        <v>0</v>
      </c>
      <c r="P37" s="235"/>
      <c r="Q37" s="235"/>
      <c r="R37" s="126"/>
      <c r="S37" s="88">
        <f t="shared" si="4"/>
        <v>0</v>
      </c>
      <c r="T37" s="86"/>
      <c r="U37" s="86"/>
    </row>
    <row r="38" spans="1:21" s="31" customFormat="1" ht="24">
      <c r="A38" s="242">
        <v>4</v>
      </c>
      <c r="B38" s="98" t="s">
        <v>377</v>
      </c>
      <c r="C38" s="242"/>
      <c r="D38" s="34" t="s">
        <v>374</v>
      </c>
      <c r="E38" s="45"/>
      <c r="F38" s="42">
        <f>G38+H38</f>
        <v>0</v>
      </c>
      <c r="G38" s="42">
        <f>G39+G41</f>
        <v>0</v>
      </c>
      <c r="H38" s="42">
        <f>H39+H41</f>
        <v>0</v>
      </c>
      <c r="I38" s="42">
        <f>J38+K38</f>
        <v>0</v>
      </c>
      <c r="J38" s="42">
        <f>J39+J41</f>
        <v>0</v>
      </c>
      <c r="K38" s="42">
        <f>K39+K41</f>
        <v>0</v>
      </c>
      <c r="L38" s="232"/>
      <c r="M38" s="42">
        <f t="shared" si="2"/>
        <v>0</v>
      </c>
      <c r="N38" s="42">
        <f t="shared" si="5"/>
        <v>0</v>
      </c>
      <c r="O38" s="42">
        <f t="shared" si="3"/>
        <v>0</v>
      </c>
      <c r="P38" s="42"/>
      <c r="Q38" s="42"/>
      <c r="R38" s="102"/>
      <c r="S38" s="88">
        <f t="shared" si="4"/>
        <v>0</v>
      </c>
      <c r="T38" s="86"/>
      <c r="U38" s="86"/>
    </row>
    <row r="39" spans="1:21" s="33" customFormat="1" ht="24">
      <c r="A39" s="243" t="s">
        <v>363</v>
      </c>
      <c r="B39" s="100" t="s">
        <v>408</v>
      </c>
      <c r="C39" s="243"/>
      <c r="D39" s="34" t="s">
        <v>374</v>
      </c>
      <c r="E39" s="44"/>
      <c r="F39" s="43">
        <f>G39+H39</f>
        <v>0</v>
      </c>
      <c r="G39" s="43">
        <f>G40</f>
        <v>0</v>
      </c>
      <c r="H39" s="43">
        <f>H40</f>
        <v>0</v>
      </c>
      <c r="I39" s="43">
        <f>J39+K39</f>
        <v>0</v>
      </c>
      <c r="J39" s="43">
        <f>J40</f>
        <v>0</v>
      </c>
      <c r="K39" s="43">
        <f>K40</f>
        <v>0</v>
      </c>
      <c r="L39" s="232"/>
      <c r="M39" s="43">
        <f t="shared" si="2"/>
        <v>0</v>
      </c>
      <c r="N39" s="43">
        <f>G39-J39</f>
        <v>0</v>
      </c>
      <c r="O39" s="43">
        <f t="shared" si="3"/>
        <v>0</v>
      </c>
      <c r="P39" s="43"/>
      <c r="Q39" s="43"/>
      <c r="R39" s="96"/>
      <c r="S39" s="88">
        <f t="shared" si="4"/>
        <v>0</v>
      </c>
      <c r="T39" s="92"/>
      <c r="U39" s="92"/>
    </row>
    <row r="40" spans="1:21" s="31" customFormat="1" ht="32.450000000000003" customHeight="1">
      <c r="A40" s="34" t="s">
        <v>286</v>
      </c>
      <c r="B40" s="245" t="s">
        <v>358</v>
      </c>
      <c r="C40" s="247" t="s">
        <v>559</v>
      </c>
      <c r="D40" s="34" t="s">
        <v>374</v>
      </c>
      <c r="E40" s="45"/>
      <c r="F40" s="235">
        <f>F41</f>
        <v>0</v>
      </c>
      <c r="G40" s="235"/>
      <c r="H40" s="235">
        <f>H41</f>
        <v>0</v>
      </c>
      <c r="I40" s="235">
        <f>SUM(J40:K40)</f>
        <v>0</v>
      </c>
      <c r="J40" s="235"/>
      <c r="K40" s="235">
        <f>K41</f>
        <v>0</v>
      </c>
      <c r="L40" s="232"/>
      <c r="M40" s="235">
        <f t="shared" si="2"/>
        <v>0</v>
      </c>
      <c r="N40" s="235">
        <f t="shared" si="5"/>
        <v>0</v>
      </c>
      <c r="O40" s="235">
        <f t="shared" si="3"/>
        <v>0</v>
      </c>
      <c r="P40" s="235"/>
      <c r="Q40" s="235"/>
      <c r="R40" s="125"/>
      <c r="S40" s="88">
        <f t="shared" si="4"/>
        <v>0</v>
      </c>
      <c r="T40" s="86"/>
      <c r="U40" s="86"/>
    </row>
    <row r="41" spans="1:21" s="33" customFormat="1" ht="36">
      <c r="A41" s="243" t="s">
        <v>365</v>
      </c>
      <c r="B41" s="100" t="s">
        <v>378</v>
      </c>
      <c r="C41" s="243"/>
      <c r="D41" s="34" t="s">
        <v>374</v>
      </c>
      <c r="E41" s="44"/>
      <c r="F41" s="43">
        <f>G41+H41</f>
        <v>0</v>
      </c>
      <c r="G41" s="43">
        <f>SUM(G42)</f>
        <v>0</v>
      </c>
      <c r="H41" s="43">
        <f>SUM(H42)</f>
        <v>0</v>
      </c>
      <c r="I41" s="43">
        <f>J41+K41</f>
        <v>0</v>
      </c>
      <c r="J41" s="43">
        <f>SUM(J42)</f>
        <v>0</v>
      </c>
      <c r="K41" s="43">
        <f>SUM(K42)</f>
        <v>0</v>
      </c>
      <c r="L41" s="232"/>
      <c r="M41" s="43">
        <f>SUM(N41:O41)</f>
        <v>0</v>
      </c>
      <c r="N41" s="43">
        <f>G41-J41</f>
        <v>0</v>
      </c>
      <c r="O41" s="43">
        <f t="shared" si="3"/>
        <v>0</v>
      </c>
      <c r="P41" s="43"/>
      <c r="Q41" s="43"/>
      <c r="R41" s="97"/>
      <c r="S41" s="88">
        <f t="shared" si="4"/>
        <v>0</v>
      </c>
      <c r="T41" s="92"/>
      <c r="U41" s="92"/>
    </row>
    <row r="42" spans="1:21" s="31" customFormat="1" ht="12">
      <c r="A42" s="246" t="s">
        <v>286</v>
      </c>
      <c r="B42" s="105" t="s">
        <v>358</v>
      </c>
      <c r="C42" s="247" t="s">
        <v>559</v>
      </c>
      <c r="D42" s="34" t="s">
        <v>374</v>
      </c>
      <c r="E42" s="45"/>
      <c r="F42" s="235">
        <f t="shared" ref="F42:F66" si="9">G42+H42</f>
        <v>0</v>
      </c>
      <c r="G42" s="235"/>
      <c r="H42" s="235"/>
      <c r="I42" s="235">
        <f>SUM(J42:K42)</f>
        <v>0</v>
      </c>
      <c r="J42" s="235"/>
      <c r="K42" s="235"/>
      <c r="L42" s="232"/>
      <c r="M42" s="235">
        <f t="shared" ref="M42:M62" si="10">SUM(N42:O42)</f>
        <v>0</v>
      </c>
      <c r="N42" s="235">
        <f t="shared" si="5"/>
        <v>0</v>
      </c>
      <c r="O42" s="235">
        <f t="shared" si="3"/>
        <v>0</v>
      </c>
      <c r="P42" s="235"/>
      <c r="Q42" s="235"/>
      <c r="R42" s="125"/>
      <c r="S42" s="88">
        <f t="shared" si="4"/>
        <v>0</v>
      </c>
      <c r="T42" s="86"/>
      <c r="U42" s="86"/>
    </row>
    <row r="43" spans="1:21" s="37" customFormat="1" ht="36">
      <c r="A43" s="242">
        <v>5</v>
      </c>
      <c r="B43" s="98" t="s">
        <v>379</v>
      </c>
      <c r="C43" s="242"/>
      <c r="D43" s="34" t="s">
        <v>374</v>
      </c>
      <c r="E43" s="27"/>
      <c r="F43" s="42">
        <f t="shared" si="9"/>
        <v>60864350</v>
      </c>
      <c r="G43" s="42">
        <f>G44</f>
        <v>60864350</v>
      </c>
      <c r="H43" s="42">
        <f>H44</f>
        <v>0</v>
      </c>
      <c r="I43" s="42">
        <f t="shared" ref="I43:I62" si="11">J43+K43</f>
        <v>0</v>
      </c>
      <c r="J43" s="42">
        <f>J44</f>
        <v>0</v>
      </c>
      <c r="K43" s="42">
        <f>K44</f>
        <v>0</v>
      </c>
      <c r="L43" s="232">
        <f t="shared" si="1"/>
        <v>0</v>
      </c>
      <c r="M43" s="42">
        <f t="shared" si="10"/>
        <v>60864350</v>
      </c>
      <c r="N43" s="42">
        <f t="shared" si="5"/>
        <v>60864350</v>
      </c>
      <c r="O43" s="42">
        <f t="shared" si="3"/>
        <v>0</v>
      </c>
      <c r="P43" s="42"/>
      <c r="Q43" s="42"/>
      <c r="R43" s="103"/>
      <c r="S43" s="88">
        <f t="shared" si="4"/>
        <v>60.864350000000002</v>
      </c>
      <c r="T43" s="88"/>
      <c r="U43" s="88"/>
    </row>
    <row r="44" spans="1:21" s="31" customFormat="1" ht="12">
      <c r="A44" s="247" t="s">
        <v>286</v>
      </c>
      <c r="B44" s="105" t="s">
        <v>367</v>
      </c>
      <c r="C44" s="247" t="s">
        <v>560</v>
      </c>
      <c r="D44" s="34" t="s">
        <v>374</v>
      </c>
      <c r="E44" s="48"/>
      <c r="F44" s="248">
        <f t="shared" si="9"/>
        <v>60864350</v>
      </c>
      <c r="G44" s="249">
        <v>60864350</v>
      </c>
      <c r="H44" s="249"/>
      <c r="I44" s="249">
        <f t="shared" si="11"/>
        <v>0</v>
      </c>
      <c r="J44" s="249">
        <v>0</v>
      </c>
      <c r="K44" s="249"/>
      <c r="L44" s="232">
        <f t="shared" si="1"/>
        <v>0</v>
      </c>
      <c r="M44" s="235">
        <f t="shared" si="10"/>
        <v>60864350</v>
      </c>
      <c r="N44" s="235">
        <f t="shared" si="5"/>
        <v>60864350</v>
      </c>
      <c r="O44" s="235">
        <f t="shared" si="3"/>
        <v>0</v>
      </c>
      <c r="P44" s="235"/>
      <c r="Q44" s="235"/>
      <c r="R44" s="104"/>
      <c r="S44" s="88">
        <f t="shared" si="4"/>
        <v>60.864350000000002</v>
      </c>
      <c r="T44" s="86"/>
      <c r="U44" s="86"/>
    </row>
    <row r="45" spans="1:21" s="37" customFormat="1" ht="24">
      <c r="A45" s="242">
        <v>6</v>
      </c>
      <c r="B45" s="98" t="s">
        <v>380</v>
      </c>
      <c r="C45" s="242"/>
      <c r="D45" s="34" t="s">
        <v>374</v>
      </c>
      <c r="E45" s="46"/>
      <c r="F45" s="47">
        <f t="shared" si="9"/>
        <v>123600000</v>
      </c>
      <c r="G45" s="56">
        <f>G46</f>
        <v>123600000</v>
      </c>
      <c r="H45" s="56">
        <f>H46</f>
        <v>0</v>
      </c>
      <c r="I45" s="56">
        <f t="shared" si="11"/>
        <v>0</v>
      </c>
      <c r="J45" s="56">
        <f>J46</f>
        <v>0</v>
      </c>
      <c r="K45" s="56">
        <f>K46</f>
        <v>0</v>
      </c>
      <c r="L45" s="232">
        <f t="shared" si="1"/>
        <v>0</v>
      </c>
      <c r="M45" s="42">
        <f t="shared" si="10"/>
        <v>123600000</v>
      </c>
      <c r="N45" s="42">
        <f t="shared" si="5"/>
        <v>123600000</v>
      </c>
      <c r="O45" s="42">
        <f t="shared" si="3"/>
        <v>0</v>
      </c>
      <c r="P45" s="42"/>
      <c r="Q45" s="42"/>
      <c r="R45" s="85"/>
      <c r="S45" s="88">
        <f t="shared" si="4"/>
        <v>123.6</v>
      </c>
      <c r="T45" s="88"/>
      <c r="U45" s="88"/>
    </row>
    <row r="46" spans="1:21" s="31" customFormat="1" ht="24">
      <c r="A46" s="34" t="s">
        <v>286</v>
      </c>
      <c r="B46" s="245" t="s">
        <v>381</v>
      </c>
      <c r="C46" s="247" t="s">
        <v>381</v>
      </c>
      <c r="D46" s="34" t="s">
        <v>374</v>
      </c>
      <c r="E46" s="48"/>
      <c r="F46" s="248">
        <f>G46+H46</f>
        <v>123600000</v>
      </c>
      <c r="G46" s="249">
        <f>SUM(G47:G48)</f>
        <v>123600000</v>
      </c>
      <c r="H46" s="249"/>
      <c r="I46" s="250">
        <f t="shared" si="11"/>
        <v>0</v>
      </c>
      <c r="J46" s="249">
        <v>0</v>
      </c>
      <c r="K46" s="249"/>
      <c r="L46" s="232">
        <f t="shared" si="1"/>
        <v>0</v>
      </c>
      <c r="M46" s="235">
        <f t="shared" si="10"/>
        <v>123600000</v>
      </c>
      <c r="N46" s="235">
        <f t="shared" si="5"/>
        <v>123600000</v>
      </c>
      <c r="O46" s="235">
        <f t="shared" si="3"/>
        <v>0</v>
      </c>
      <c r="P46" s="235"/>
      <c r="Q46" s="235"/>
      <c r="R46" s="104"/>
      <c r="S46" s="88">
        <f t="shared" si="4"/>
        <v>123.6</v>
      </c>
      <c r="T46" s="86"/>
      <c r="U46" s="86"/>
    </row>
    <row r="47" spans="1:21" s="31" customFormat="1" ht="84">
      <c r="A47" s="34"/>
      <c r="B47" s="245" t="s">
        <v>423</v>
      </c>
      <c r="C47" s="247"/>
      <c r="D47" s="34" t="s">
        <v>374</v>
      </c>
      <c r="E47" s="48"/>
      <c r="F47" s="514">
        <f>G47</f>
        <v>96000000</v>
      </c>
      <c r="G47" s="250">
        <v>96000000</v>
      </c>
      <c r="H47" s="249"/>
      <c r="I47" s="250"/>
      <c r="J47" s="249"/>
      <c r="K47" s="249"/>
      <c r="L47" s="232">
        <f t="shared" si="1"/>
        <v>0</v>
      </c>
      <c r="M47" s="235"/>
      <c r="N47" s="235"/>
      <c r="O47" s="235"/>
      <c r="P47" s="613" t="s">
        <v>703</v>
      </c>
      <c r="Q47" s="613" t="s">
        <v>706</v>
      </c>
      <c r="R47" s="104"/>
      <c r="S47" s="88">
        <f t="shared" si="4"/>
        <v>96</v>
      </c>
      <c r="T47" s="86"/>
      <c r="U47" s="86"/>
    </row>
    <row r="48" spans="1:21" s="31" customFormat="1" ht="12">
      <c r="A48" s="34"/>
      <c r="B48" s="245" t="s">
        <v>424</v>
      </c>
      <c r="C48" s="247"/>
      <c r="D48" s="34" t="s">
        <v>374</v>
      </c>
      <c r="E48" s="48"/>
      <c r="F48" s="248">
        <f>G48</f>
        <v>27600000</v>
      </c>
      <c r="G48" s="249">
        <v>27600000</v>
      </c>
      <c r="H48" s="249"/>
      <c r="I48" s="250"/>
      <c r="J48" s="249"/>
      <c r="K48" s="249"/>
      <c r="L48" s="232">
        <f t="shared" si="1"/>
        <v>0</v>
      </c>
      <c r="M48" s="235"/>
      <c r="N48" s="235"/>
      <c r="O48" s="235"/>
      <c r="P48" s="235"/>
      <c r="Q48" s="235"/>
      <c r="R48" s="104"/>
      <c r="S48" s="88">
        <f t="shared" si="4"/>
        <v>27.6</v>
      </c>
      <c r="T48" s="86"/>
      <c r="U48" s="86"/>
    </row>
    <row r="49" spans="1:21" s="31" customFormat="1" ht="24">
      <c r="A49" s="35">
        <v>7</v>
      </c>
      <c r="B49" s="98" t="s">
        <v>409</v>
      </c>
      <c r="C49" s="242"/>
      <c r="D49" s="34" t="s">
        <v>374</v>
      </c>
      <c r="E49" s="48"/>
      <c r="F49" s="47">
        <f t="shared" si="9"/>
        <v>18000000</v>
      </c>
      <c r="G49" s="56">
        <f>G50+G52</f>
        <v>18000000</v>
      </c>
      <c r="H49" s="56">
        <f>H50+H52</f>
        <v>0</v>
      </c>
      <c r="I49" s="56">
        <f t="shared" si="11"/>
        <v>0</v>
      </c>
      <c r="J49" s="56">
        <f>J50+J52</f>
        <v>0</v>
      </c>
      <c r="K49" s="56">
        <f>K50+K52</f>
        <v>0</v>
      </c>
      <c r="L49" s="232">
        <f t="shared" si="1"/>
        <v>0</v>
      </c>
      <c r="M49" s="42">
        <f t="shared" si="10"/>
        <v>18000000</v>
      </c>
      <c r="N49" s="42">
        <f t="shared" si="5"/>
        <v>18000000</v>
      </c>
      <c r="O49" s="42">
        <f t="shared" si="3"/>
        <v>0</v>
      </c>
      <c r="P49" s="42"/>
      <c r="Q49" s="42"/>
      <c r="R49" s="104"/>
      <c r="S49" s="88">
        <f t="shared" si="4"/>
        <v>18</v>
      </c>
      <c r="T49" s="86"/>
      <c r="U49" s="86"/>
    </row>
    <row r="50" spans="1:21" s="33" customFormat="1" ht="24">
      <c r="A50" s="38" t="s">
        <v>410</v>
      </c>
      <c r="B50" s="105" t="s">
        <v>411</v>
      </c>
      <c r="C50" s="243"/>
      <c r="D50" s="34" t="s">
        <v>374</v>
      </c>
      <c r="E50" s="49"/>
      <c r="F50" s="50">
        <f t="shared" si="9"/>
        <v>18000000</v>
      </c>
      <c r="G50" s="57">
        <f>G51</f>
        <v>18000000</v>
      </c>
      <c r="H50" s="57">
        <f>H51</f>
        <v>0</v>
      </c>
      <c r="I50" s="57">
        <f t="shared" si="11"/>
        <v>0</v>
      </c>
      <c r="J50" s="57">
        <f>J51</f>
        <v>0</v>
      </c>
      <c r="K50" s="57">
        <f>K51</f>
        <v>0</v>
      </c>
      <c r="L50" s="232">
        <f t="shared" si="1"/>
        <v>0</v>
      </c>
      <c r="M50" s="42">
        <f t="shared" si="10"/>
        <v>18000000</v>
      </c>
      <c r="N50" s="42">
        <f t="shared" si="5"/>
        <v>18000000</v>
      </c>
      <c r="O50" s="42">
        <f t="shared" si="3"/>
        <v>0</v>
      </c>
      <c r="P50" s="42"/>
      <c r="Q50" s="42"/>
      <c r="R50" s="106"/>
      <c r="S50" s="88">
        <f t="shared" si="4"/>
        <v>18</v>
      </c>
      <c r="T50" s="92"/>
      <c r="U50" s="92"/>
    </row>
    <row r="51" spans="1:21" s="31" customFormat="1" ht="84">
      <c r="A51" s="34" t="s">
        <v>286</v>
      </c>
      <c r="B51" s="244" t="s">
        <v>412</v>
      </c>
      <c r="C51" s="247" t="s">
        <v>560</v>
      </c>
      <c r="D51" s="34" t="s">
        <v>374</v>
      </c>
      <c r="E51" s="48"/>
      <c r="F51" s="514">
        <f t="shared" si="9"/>
        <v>18000000</v>
      </c>
      <c r="G51" s="250">
        <v>18000000</v>
      </c>
      <c r="H51" s="249"/>
      <c r="I51" s="249">
        <f t="shared" si="11"/>
        <v>0</v>
      </c>
      <c r="J51" s="249"/>
      <c r="K51" s="249"/>
      <c r="L51" s="232">
        <f t="shared" si="1"/>
        <v>0</v>
      </c>
      <c r="M51" s="235">
        <f t="shared" si="10"/>
        <v>18000000</v>
      </c>
      <c r="N51" s="235">
        <f>G51-J51</f>
        <v>18000000</v>
      </c>
      <c r="O51" s="235">
        <f t="shared" si="3"/>
        <v>0</v>
      </c>
      <c r="P51" s="613" t="s">
        <v>703</v>
      </c>
      <c r="Q51" s="613" t="s">
        <v>707</v>
      </c>
      <c r="R51" s="104"/>
      <c r="S51" s="88">
        <f t="shared" si="4"/>
        <v>18</v>
      </c>
      <c r="T51" s="86"/>
      <c r="U51" s="86"/>
    </row>
    <row r="52" spans="1:21" s="33" customFormat="1" ht="24">
      <c r="A52" s="38" t="s">
        <v>413</v>
      </c>
      <c r="B52" s="105" t="s">
        <v>414</v>
      </c>
      <c r="C52" s="243"/>
      <c r="D52" s="34" t="s">
        <v>374</v>
      </c>
      <c r="E52" s="49"/>
      <c r="F52" s="50">
        <f t="shared" si="9"/>
        <v>0</v>
      </c>
      <c r="G52" s="57">
        <f>G53</f>
        <v>0</v>
      </c>
      <c r="H52" s="57">
        <f>H53</f>
        <v>0</v>
      </c>
      <c r="I52" s="57">
        <f t="shared" si="11"/>
        <v>0</v>
      </c>
      <c r="J52" s="57">
        <f>J53</f>
        <v>0</v>
      </c>
      <c r="K52" s="57">
        <f>K53</f>
        <v>0</v>
      </c>
      <c r="L52" s="232"/>
      <c r="M52" s="42">
        <f t="shared" si="10"/>
        <v>0</v>
      </c>
      <c r="N52" s="42">
        <f t="shared" si="5"/>
        <v>0</v>
      </c>
      <c r="O52" s="42">
        <f t="shared" si="3"/>
        <v>0</v>
      </c>
      <c r="P52" s="42"/>
      <c r="Q52" s="42"/>
      <c r="R52" s="106"/>
      <c r="S52" s="88">
        <f t="shared" si="4"/>
        <v>0</v>
      </c>
      <c r="T52" s="92"/>
      <c r="U52" s="92"/>
    </row>
    <row r="53" spans="1:21" s="31" customFormat="1" ht="12">
      <c r="A53" s="34" t="s">
        <v>286</v>
      </c>
      <c r="B53" s="245" t="s">
        <v>415</v>
      </c>
      <c r="C53" s="247" t="s">
        <v>561</v>
      </c>
      <c r="D53" s="34" t="s">
        <v>374</v>
      </c>
      <c r="E53" s="48"/>
      <c r="F53" s="248">
        <f t="shared" si="9"/>
        <v>0</v>
      </c>
      <c r="G53" s="249">
        <v>0</v>
      </c>
      <c r="H53" s="249">
        <v>0</v>
      </c>
      <c r="I53" s="249">
        <f t="shared" si="11"/>
        <v>0</v>
      </c>
      <c r="J53" s="249"/>
      <c r="K53" s="249"/>
      <c r="L53" s="232"/>
      <c r="M53" s="235">
        <f t="shared" si="10"/>
        <v>0</v>
      </c>
      <c r="N53" s="235">
        <f t="shared" si="5"/>
        <v>0</v>
      </c>
      <c r="O53" s="235">
        <f t="shared" si="3"/>
        <v>0</v>
      </c>
      <c r="P53" s="235"/>
      <c r="Q53" s="235"/>
      <c r="R53" s="104"/>
      <c r="S53" s="88">
        <f t="shared" si="4"/>
        <v>0</v>
      </c>
      <c r="T53" s="86"/>
      <c r="U53" s="86"/>
    </row>
    <row r="54" spans="1:21" s="37" customFormat="1" ht="48">
      <c r="A54" s="242">
        <v>8</v>
      </c>
      <c r="B54" s="98" t="s">
        <v>382</v>
      </c>
      <c r="C54" s="242"/>
      <c r="D54" s="34" t="s">
        <v>374</v>
      </c>
      <c r="E54" s="46"/>
      <c r="F54" s="47">
        <f t="shared" si="9"/>
        <v>727000000</v>
      </c>
      <c r="G54" s="56">
        <f>G55+G60+G58</f>
        <v>727000000</v>
      </c>
      <c r="H54" s="56">
        <f>H55+H60</f>
        <v>0</v>
      </c>
      <c r="I54" s="56">
        <f t="shared" si="11"/>
        <v>0</v>
      </c>
      <c r="J54" s="56">
        <f>J55+J60</f>
        <v>0</v>
      </c>
      <c r="K54" s="56">
        <f>K55+K60</f>
        <v>0</v>
      </c>
      <c r="L54" s="232">
        <f t="shared" si="1"/>
        <v>0</v>
      </c>
      <c r="M54" s="42">
        <f t="shared" si="10"/>
        <v>727000000</v>
      </c>
      <c r="N54" s="42">
        <f t="shared" si="5"/>
        <v>727000000</v>
      </c>
      <c r="O54" s="42">
        <f t="shared" si="3"/>
        <v>0</v>
      </c>
      <c r="P54" s="42"/>
      <c r="Q54" s="42"/>
      <c r="R54" s="85"/>
      <c r="S54" s="88">
        <f t="shared" si="4"/>
        <v>727</v>
      </c>
      <c r="T54" s="88"/>
      <c r="U54" s="88"/>
    </row>
    <row r="55" spans="1:21" s="31" customFormat="1" ht="96">
      <c r="A55" s="243" t="s">
        <v>416</v>
      </c>
      <c r="B55" s="105" t="s">
        <v>383</v>
      </c>
      <c r="C55" s="243"/>
      <c r="D55" s="34" t="s">
        <v>374</v>
      </c>
      <c r="E55" s="48"/>
      <c r="F55" s="50">
        <f t="shared" si="9"/>
        <v>723000000</v>
      </c>
      <c r="G55" s="57">
        <f>G56+G57</f>
        <v>723000000</v>
      </c>
      <c r="H55" s="57">
        <f>H56+H57</f>
        <v>0</v>
      </c>
      <c r="I55" s="57">
        <f t="shared" si="11"/>
        <v>0</v>
      </c>
      <c r="J55" s="57">
        <f>J56+J57</f>
        <v>0</v>
      </c>
      <c r="K55" s="57">
        <f>K56</f>
        <v>0</v>
      </c>
      <c r="L55" s="232">
        <f t="shared" si="1"/>
        <v>0</v>
      </c>
      <c r="M55" s="42">
        <f t="shared" si="10"/>
        <v>723000000</v>
      </c>
      <c r="N55" s="42">
        <f t="shared" si="5"/>
        <v>723000000</v>
      </c>
      <c r="O55" s="42">
        <f t="shared" si="3"/>
        <v>0</v>
      </c>
      <c r="P55" s="42"/>
      <c r="Q55" s="42"/>
      <c r="R55" s="104"/>
      <c r="S55" s="88">
        <f t="shared" si="4"/>
        <v>723</v>
      </c>
      <c r="T55" s="86"/>
      <c r="U55" s="86"/>
    </row>
    <row r="56" spans="1:21" s="31" customFormat="1" ht="93.75" customHeight="1">
      <c r="A56" s="34" t="s">
        <v>286</v>
      </c>
      <c r="B56" s="245" t="s">
        <v>417</v>
      </c>
      <c r="C56" s="247" t="s">
        <v>560</v>
      </c>
      <c r="D56" s="34" t="s">
        <v>374</v>
      </c>
      <c r="E56" s="48"/>
      <c r="F56" s="514">
        <f t="shared" si="9"/>
        <v>723000000</v>
      </c>
      <c r="G56" s="250">
        <v>723000000</v>
      </c>
      <c r="H56" s="249"/>
      <c r="I56" s="249">
        <f t="shared" si="11"/>
        <v>0</v>
      </c>
      <c r="J56" s="249"/>
      <c r="K56" s="249"/>
      <c r="L56" s="232">
        <f t="shared" si="1"/>
        <v>0</v>
      </c>
      <c r="M56" s="235">
        <f t="shared" si="10"/>
        <v>723000000</v>
      </c>
      <c r="N56" s="235">
        <f t="shared" si="5"/>
        <v>723000000</v>
      </c>
      <c r="O56" s="235">
        <f t="shared" si="3"/>
        <v>0</v>
      </c>
      <c r="P56" s="613" t="s">
        <v>703</v>
      </c>
      <c r="Q56" s="613" t="s">
        <v>708</v>
      </c>
      <c r="R56" s="104"/>
      <c r="S56" s="88">
        <f t="shared" si="4"/>
        <v>723</v>
      </c>
      <c r="T56" s="86"/>
      <c r="U56" s="86"/>
    </row>
    <row r="57" spans="1:21" s="31" customFormat="1" ht="15.75" customHeight="1">
      <c r="A57" s="34" t="s">
        <v>286</v>
      </c>
      <c r="B57" s="245" t="s">
        <v>172</v>
      </c>
      <c r="C57" s="247" t="s">
        <v>555</v>
      </c>
      <c r="D57" s="34" t="s">
        <v>374</v>
      </c>
      <c r="E57" s="48"/>
      <c r="F57" s="248">
        <f>G57+H57</f>
        <v>0</v>
      </c>
      <c r="G57" s="249">
        <v>0</v>
      </c>
      <c r="H57" s="249"/>
      <c r="I57" s="249">
        <f t="shared" si="11"/>
        <v>0</v>
      </c>
      <c r="J57" s="249">
        <v>0</v>
      </c>
      <c r="K57" s="249"/>
      <c r="L57" s="329"/>
      <c r="M57" s="235">
        <f t="shared" si="10"/>
        <v>0</v>
      </c>
      <c r="N57" s="235">
        <f t="shared" si="5"/>
        <v>0</v>
      </c>
      <c r="O57" s="235">
        <f t="shared" si="3"/>
        <v>0</v>
      </c>
      <c r="P57" s="235"/>
      <c r="Q57" s="235"/>
      <c r="R57" s="104"/>
      <c r="S57" s="88">
        <f t="shared" si="4"/>
        <v>0</v>
      </c>
      <c r="T57" s="86"/>
      <c r="U57" s="86"/>
    </row>
    <row r="58" spans="1:21" s="31" customFormat="1" ht="24">
      <c r="A58" s="243" t="s">
        <v>418</v>
      </c>
      <c r="B58" s="105" t="s">
        <v>419</v>
      </c>
      <c r="C58" s="243"/>
      <c r="D58" s="34" t="s">
        <v>374</v>
      </c>
      <c r="E58" s="48"/>
      <c r="F58" s="50">
        <f t="shared" si="9"/>
        <v>4000000</v>
      </c>
      <c r="G58" s="57">
        <f>G59</f>
        <v>4000000</v>
      </c>
      <c r="H58" s="57">
        <f>H59+H60</f>
        <v>0</v>
      </c>
      <c r="I58" s="57">
        <f t="shared" si="11"/>
        <v>0</v>
      </c>
      <c r="J58" s="57">
        <f>J59+J60</f>
        <v>0</v>
      </c>
      <c r="K58" s="57">
        <f>K59</f>
        <v>0</v>
      </c>
      <c r="L58" s="232">
        <f t="shared" si="1"/>
        <v>0</v>
      </c>
      <c r="M58" s="42">
        <f t="shared" si="10"/>
        <v>4000000</v>
      </c>
      <c r="N58" s="42">
        <f t="shared" si="5"/>
        <v>4000000</v>
      </c>
      <c r="O58" s="42">
        <f t="shared" si="3"/>
        <v>0</v>
      </c>
      <c r="P58" s="42"/>
      <c r="Q58" s="42"/>
      <c r="R58" s="104"/>
      <c r="S58" s="88">
        <f t="shared" si="4"/>
        <v>4</v>
      </c>
      <c r="T58" s="86"/>
      <c r="U58" s="86"/>
    </row>
    <row r="59" spans="1:21" s="31" customFormat="1" ht="84">
      <c r="A59" s="34" t="s">
        <v>286</v>
      </c>
      <c r="B59" s="245" t="s">
        <v>417</v>
      </c>
      <c r="C59" s="247" t="s">
        <v>560</v>
      </c>
      <c r="D59" s="34" t="s">
        <v>374</v>
      </c>
      <c r="E59" s="48"/>
      <c r="F59" s="514">
        <f t="shared" si="9"/>
        <v>4000000</v>
      </c>
      <c r="G59" s="250">
        <v>4000000</v>
      </c>
      <c r="H59" s="249"/>
      <c r="I59" s="249">
        <f t="shared" si="11"/>
        <v>0</v>
      </c>
      <c r="J59" s="249"/>
      <c r="K59" s="249"/>
      <c r="L59" s="232">
        <f t="shared" si="1"/>
        <v>0</v>
      </c>
      <c r="M59" s="235">
        <f t="shared" si="10"/>
        <v>4000000</v>
      </c>
      <c r="N59" s="235">
        <f t="shared" si="5"/>
        <v>4000000</v>
      </c>
      <c r="O59" s="235">
        <f t="shared" si="3"/>
        <v>0</v>
      </c>
      <c r="P59" s="613" t="s">
        <v>703</v>
      </c>
      <c r="Q59" s="613" t="s">
        <v>709</v>
      </c>
      <c r="R59" s="104"/>
      <c r="S59" s="88">
        <f t="shared" si="4"/>
        <v>4</v>
      </c>
      <c r="T59" s="86"/>
      <c r="U59" s="86"/>
    </row>
    <row r="60" spans="1:21" s="37" customFormat="1" ht="24">
      <c r="A60" s="243" t="s">
        <v>420</v>
      </c>
      <c r="B60" s="105" t="s">
        <v>385</v>
      </c>
      <c r="C60" s="243"/>
      <c r="D60" s="34" t="s">
        <v>374</v>
      </c>
      <c r="E60" s="46"/>
      <c r="F60" s="47">
        <f t="shared" si="9"/>
        <v>0</v>
      </c>
      <c r="G60" s="56">
        <f>G61+G62</f>
        <v>0</v>
      </c>
      <c r="H60" s="56">
        <f>H61+H62</f>
        <v>0</v>
      </c>
      <c r="I60" s="56">
        <f t="shared" si="11"/>
        <v>0</v>
      </c>
      <c r="J60" s="56">
        <f>J61+J62</f>
        <v>0</v>
      </c>
      <c r="K60" s="56">
        <f>K61+K62</f>
        <v>0</v>
      </c>
      <c r="L60" s="232"/>
      <c r="M60" s="42">
        <f t="shared" si="10"/>
        <v>0</v>
      </c>
      <c r="N60" s="42">
        <f t="shared" si="5"/>
        <v>0</v>
      </c>
      <c r="O60" s="42">
        <f t="shared" si="3"/>
        <v>0</v>
      </c>
      <c r="P60" s="42"/>
      <c r="Q60" s="42"/>
      <c r="R60" s="85"/>
      <c r="S60" s="88">
        <f t="shared" si="4"/>
        <v>0</v>
      </c>
      <c r="T60" s="88"/>
      <c r="U60" s="88"/>
    </row>
    <row r="61" spans="1:21" s="31" customFormat="1" ht="24">
      <c r="A61" s="246" t="s">
        <v>286</v>
      </c>
      <c r="B61" s="245" t="s">
        <v>384</v>
      </c>
      <c r="C61" s="247" t="s">
        <v>562</v>
      </c>
      <c r="D61" s="34" t="s">
        <v>374</v>
      </c>
      <c r="E61" s="48"/>
      <c r="F61" s="248">
        <f t="shared" si="9"/>
        <v>0</v>
      </c>
      <c r="G61" s="249"/>
      <c r="H61" s="249"/>
      <c r="I61" s="249">
        <f t="shared" si="11"/>
        <v>0</v>
      </c>
      <c r="J61" s="249"/>
      <c r="K61" s="249"/>
      <c r="L61" s="232"/>
      <c r="M61" s="235">
        <f t="shared" si="10"/>
        <v>0</v>
      </c>
      <c r="N61" s="235">
        <f t="shared" si="5"/>
        <v>0</v>
      </c>
      <c r="O61" s="235">
        <f t="shared" si="3"/>
        <v>0</v>
      </c>
      <c r="P61" s="235"/>
      <c r="Q61" s="235"/>
      <c r="R61" s="104"/>
      <c r="S61" s="88">
        <f t="shared" si="4"/>
        <v>0</v>
      </c>
      <c r="T61" s="86"/>
      <c r="U61" s="86"/>
    </row>
    <row r="62" spans="1:21" s="31" customFormat="1" ht="12">
      <c r="A62" s="246" t="s">
        <v>286</v>
      </c>
      <c r="B62" s="251" t="s">
        <v>235</v>
      </c>
      <c r="C62" s="371" t="s">
        <v>500</v>
      </c>
      <c r="D62" s="34" t="s">
        <v>374</v>
      </c>
      <c r="E62" s="48"/>
      <c r="F62" s="248">
        <f t="shared" si="9"/>
        <v>0</v>
      </c>
      <c r="G62" s="249">
        <v>0</v>
      </c>
      <c r="H62" s="249"/>
      <c r="I62" s="249">
        <f t="shared" si="11"/>
        <v>0</v>
      </c>
      <c r="J62" s="249"/>
      <c r="K62" s="249"/>
      <c r="L62" s="232"/>
      <c r="M62" s="235">
        <f t="shared" si="10"/>
        <v>0</v>
      </c>
      <c r="N62" s="235">
        <f t="shared" si="5"/>
        <v>0</v>
      </c>
      <c r="O62" s="235">
        <f t="shared" si="3"/>
        <v>0</v>
      </c>
      <c r="P62" s="235"/>
      <c r="Q62" s="235"/>
      <c r="R62" s="104"/>
      <c r="S62" s="88">
        <f t="shared" si="4"/>
        <v>0</v>
      </c>
      <c r="T62" s="86"/>
      <c r="U62" s="86"/>
    </row>
    <row r="63" spans="1:21" ht="24">
      <c r="A63" s="386" t="s">
        <v>15</v>
      </c>
      <c r="B63" s="387" t="s">
        <v>25</v>
      </c>
      <c r="C63" s="386"/>
      <c r="D63" s="388" t="s">
        <v>388</v>
      </c>
      <c r="E63" s="382"/>
      <c r="F63" s="389">
        <f>G63</f>
        <v>304480000</v>
      </c>
      <c r="G63" s="390">
        <f>G64+G67+G69</f>
        <v>304480000</v>
      </c>
      <c r="H63" s="390"/>
      <c r="I63" s="390"/>
      <c r="J63" s="390"/>
      <c r="K63" s="390"/>
      <c r="L63" s="384">
        <f t="shared" si="1"/>
        <v>0</v>
      </c>
      <c r="M63" s="383"/>
      <c r="N63" s="383"/>
      <c r="O63" s="383"/>
      <c r="P63" s="383"/>
      <c r="Q63" s="383"/>
      <c r="R63" s="385"/>
      <c r="S63" s="88">
        <f t="shared" si="4"/>
        <v>304.48</v>
      </c>
    </row>
    <row r="64" spans="1:21" ht="24">
      <c r="A64" s="246" t="s">
        <v>425</v>
      </c>
      <c r="B64" s="107" t="s">
        <v>426</v>
      </c>
      <c r="C64" s="242"/>
      <c r="D64" s="247" t="s">
        <v>388</v>
      </c>
      <c r="E64" s="48"/>
      <c r="F64" s="51">
        <f t="shared" si="9"/>
        <v>284000000</v>
      </c>
      <c r="G64" s="58">
        <f>G66</f>
        <v>284000000</v>
      </c>
      <c r="H64" s="249"/>
      <c r="I64" s="249"/>
      <c r="J64" s="249"/>
      <c r="K64" s="249"/>
      <c r="L64" s="232">
        <f t="shared" si="1"/>
        <v>0</v>
      </c>
      <c r="M64" s="42">
        <f t="shared" ref="M64:M70" si="12">SUM(N64:O64)</f>
        <v>284000000</v>
      </c>
      <c r="N64" s="42">
        <f t="shared" ref="N64:N70" si="13">G64-J64</f>
        <v>284000000</v>
      </c>
      <c r="O64" s="235"/>
      <c r="P64" s="235"/>
      <c r="Q64" s="235"/>
      <c r="R64" s="104"/>
      <c r="S64" s="88">
        <f t="shared" si="4"/>
        <v>284</v>
      </c>
    </row>
    <row r="65" spans="1:21" s="109" customFormat="1" ht="24">
      <c r="A65" s="246"/>
      <c r="B65" s="105" t="s">
        <v>427</v>
      </c>
      <c r="C65" s="243"/>
      <c r="D65" s="247" t="s">
        <v>388</v>
      </c>
      <c r="E65" s="252"/>
      <c r="F65" s="52">
        <f>F66</f>
        <v>284000000</v>
      </c>
      <c r="G65" s="59">
        <f>G66</f>
        <v>284000000</v>
      </c>
      <c r="H65" s="253"/>
      <c r="I65" s="253"/>
      <c r="J65" s="253"/>
      <c r="K65" s="253"/>
      <c r="L65" s="232">
        <f t="shared" si="1"/>
        <v>0</v>
      </c>
      <c r="M65" s="235">
        <f t="shared" si="12"/>
        <v>284000000</v>
      </c>
      <c r="N65" s="235">
        <f t="shared" si="13"/>
        <v>284000000</v>
      </c>
      <c r="O65" s="235">
        <f t="shared" ref="O65:O70" si="14">H65-K65</f>
        <v>0</v>
      </c>
      <c r="P65" s="235"/>
      <c r="Q65" s="235"/>
      <c r="R65" s="254"/>
      <c r="S65" s="88">
        <f t="shared" si="4"/>
        <v>284</v>
      </c>
      <c r="T65" s="108"/>
      <c r="U65" s="108"/>
    </row>
    <row r="66" spans="1:21">
      <c r="A66" s="246"/>
      <c r="B66" s="251" t="s">
        <v>35</v>
      </c>
      <c r="C66" s="371" t="s">
        <v>563</v>
      </c>
      <c r="D66" s="247" t="s">
        <v>388</v>
      </c>
      <c r="E66" s="48"/>
      <c r="F66" s="248">
        <f t="shared" si="9"/>
        <v>284000000</v>
      </c>
      <c r="G66" s="249">
        <v>284000000</v>
      </c>
      <c r="H66" s="249"/>
      <c r="I66" s="249"/>
      <c r="J66" s="249"/>
      <c r="K66" s="249"/>
      <c r="L66" s="232">
        <f t="shared" si="1"/>
        <v>0</v>
      </c>
      <c r="M66" s="235">
        <f t="shared" si="12"/>
        <v>284000000</v>
      </c>
      <c r="N66" s="235">
        <f t="shared" si="13"/>
        <v>284000000</v>
      </c>
      <c r="O66" s="235">
        <f t="shared" si="14"/>
        <v>0</v>
      </c>
      <c r="P66" s="235"/>
      <c r="Q66" s="235"/>
      <c r="R66" s="104"/>
      <c r="S66" s="88">
        <f t="shared" si="4"/>
        <v>284</v>
      </c>
    </row>
    <row r="67" spans="1:21" s="109" customFormat="1" ht="24">
      <c r="A67" s="110"/>
      <c r="B67" s="105" t="s">
        <v>428</v>
      </c>
      <c r="C67" s="243"/>
      <c r="D67" s="247" t="s">
        <v>388</v>
      </c>
      <c r="E67" s="53"/>
      <c r="F67" s="52">
        <f>F68</f>
        <v>20000</v>
      </c>
      <c r="G67" s="59">
        <f>G68</f>
        <v>20000</v>
      </c>
      <c r="H67" s="60"/>
      <c r="I67" s="60"/>
      <c r="J67" s="60"/>
      <c r="K67" s="60"/>
      <c r="L67" s="232">
        <f t="shared" si="1"/>
        <v>0</v>
      </c>
      <c r="M67" s="235">
        <f t="shared" si="12"/>
        <v>20000</v>
      </c>
      <c r="N67" s="235">
        <f t="shared" si="13"/>
        <v>20000</v>
      </c>
      <c r="O67" s="235">
        <f t="shared" si="14"/>
        <v>0</v>
      </c>
      <c r="P67" s="235"/>
      <c r="Q67" s="235"/>
      <c r="R67" s="111"/>
      <c r="S67" s="88">
        <f t="shared" si="4"/>
        <v>0.02</v>
      </c>
      <c r="T67" s="108"/>
      <c r="U67" s="108"/>
    </row>
    <row r="68" spans="1:21">
      <c r="A68" s="112"/>
      <c r="B68" s="251" t="s">
        <v>35</v>
      </c>
      <c r="C68" s="371" t="s">
        <v>563</v>
      </c>
      <c r="D68" s="247" t="s">
        <v>388</v>
      </c>
      <c r="E68" s="54"/>
      <c r="F68" s="248">
        <f>G68</f>
        <v>20000</v>
      </c>
      <c r="G68" s="249">
        <v>20000</v>
      </c>
      <c r="H68" s="61"/>
      <c r="I68" s="61"/>
      <c r="J68" s="61"/>
      <c r="K68" s="61"/>
      <c r="L68" s="232">
        <f t="shared" si="1"/>
        <v>0</v>
      </c>
      <c r="M68" s="235">
        <f t="shared" si="12"/>
        <v>20000</v>
      </c>
      <c r="N68" s="235">
        <f t="shared" si="13"/>
        <v>20000</v>
      </c>
      <c r="O68" s="235">
        <f t="shared" si="14"/>
        <v>0</v>
      </c>
      <c r="P68" s="235"/>
      <c r="Q68" s="235"/>
      <c r="R68" s="113"/>
      <c r="S68" s="88">
        <f t="shared" si="4"/>
        <v>0.02</v>
      </c>
    </row>
    <row r="69" spans="1:21" ht="24">
      <c r="A69" s="246" t="s">
        <v>429</v>
      </c>
      <c r="B69" s="107" t="s">
        <v>430</v>
      </c>
      <c r="C69" s="242"/>
      <c r="D69" s="247" t="s">
        <v>388</v>
      </c>
      <c r="E69" s="48"/>
      <c r="F69" s="51">
        <f>F70</f>
        <v>20460000</v>
      </c>
      <c r="G69" s="58">
        <f>G70</f>
        <v>20460000</v>
      </c>
      <c r="H69" s="249"/>
      <c r="I69" s="249"/>
      <c r="J69" s="249"/>
      <c r="K69" s="249"/>
      <c r="L69" s="232">
        <f t="shared" si="1"/>
        <v>0</v>
      </c>
      <c r="M69" s="235">
        <f t="shared" si="12"/>
        <v>20460000</v>
      </c>
      <c r="N69" s="235">
        <f t="shared" si="13"/>
        <v>20460000</v>
      </c>
      <c r="O69" s="235">
        <f t="shared" si="14"/>
        <v>0</v>
      </c>
      <c r="P69" s="235"/>
      <c r="Q69" s="235"/>
      <c r="R69" s="104"/>
      <c r="S69" s="88">
        <f t="shared" si="4"/>
        <v>20.46</v>
      </c>
    </row>
    <row r="70" spans="1:21" ht="48">
      <c r="A70" s="112"/>
      <c r="B70" s="251" t="s">
        <v>401</v>
      </c>
      <c r="C70" s="371" t="s">
        <v>557</v>
      </c>
      <c r="D70" s="247" t="s">
        <v>388</v>
      </c>
      <c r="E70" s="54"/>
      <c r="F70" s="514">
        <f>G70</f>
        <v>20460000</v>
      </c>
      <c r="G70" s="250">
        <v>20460000</v>
      </c>
      <c r="H70" s="61"/>
      <c r="I70" s="61"/>
      <c r="J70" s="61"/>
      <c r="K70" s="61"/>
      <c r="L70" s="232">
        <f t="shared" si="1"/>
        <v>0</v>
      </c>
      <c r="M70" s="235">
        <f t="shared" si="12"/>
        <v>20460000</v>
      </c>
      <c r="N70" s="235">
        <f t="shared" si="13"/>
        <v>20460000</v>
      </c>
      <c r="O70" s="235">
        <f t="shared" si="14"/>
        <v>0</v>
      </c>
      <c r="P70" s="235"/>
      <c r="Q70" s="235"/>
      <c r="R70" s="613" t="s">
        <v>635</v>
      </c>
      <c r="S70" s="88">
        <f t="shared" si="4"/>
        <v>20.46</v>
      </c>
    </row>
    <row r="71" spans="1:21">
      <c r="A71" s="386" t="s">
        <v>103</v>
      </c>
      <c r="B71" s="387" t="s">
        <v>344</v>
      </c>
      <c r="C71" s="386"/>
      <c r="D71" s="388" t="s">
        <v>345</v>
      </c>
      <c r="E71" s="391"/>
      <c r="F71" s="392">
        <f>F72+F79+F85</f>
        <v>3249131488</v>
      </c>
      <c r="G71" s="393">
        <f>G72+G79+G85</f>
        <v>3249131488</v>
      </c>
      <c r="H71" s="394"/>
      <c r="I71" s="394"/>
      <c r="J71" s="394"/>
      <c r="K71" s="394"/>
      <c r="L71" s="384">
        <f t="shared" si="1"/>
        <v>0</v>
      </c>
      <c r="M71" s="395"/>
      <c r="N71" s="395"/>
      <c r="O71" s="395"/>
      <c r="P71" s="395"/>
      <c r="Q71" s="395"/>
      <c r="R71" s="396"/>
    </row>
    <row r="72" spans="1:21" ht="24">
      <c r="A72" s="243" t="s">
        <v>356</v>
      </c>
      <c r="B72" s="107" t="s">
        <v>431</v>
      </c>
      <c r="C72" s="242"/>
      <c r="D72" s="247" t="s">
        <v>345</v>
      </c>
      <c r="E72" s="48"/>
      <c r="F72" s="51">
        <f>SUM(F73:F78)</f>
        <v>2355637000</v>
      </c>
      <c r="G72" s="58">
        <f>SUM(G73:G78)</f>
        <v>2355637000</v>
      </c>
      <c r="H72" s="249"/>
      <c r="I72" s="249"/>
      <c r="J72" s="249"/>
      <c r="K72" s="249"/>
      <c r="L72" s="232">
        <f t="shared" si="1"/>
        <v>0</v>
      </c>
      <c r="M72" s="42">
        <f t="shared" ref="M72:M84" si="15">SUM(N72:O72)</f>
        <v>2355637000</v>
      </c>
      <c r="N72" s="42">
        <f>G72-J72</f>
        <v>2355637000</v>
      </c>
      <c r="O72" s="42">
        <f t="shared" ref="O72:O84" si="16">H72-K72</f>
        <v>0</v>
      </c>
      <c r="P72" s="42"/>
      <c r="Q72" s="42"/>
      <c r="R72" s="104"/>
    </row>
    <row r="73" spans="1:21" ht="84">
      <c r="A73" s="246"/>
      <c r="B73" s="251" t="s">
        <v>235</v>
      </c>
      <c r="C73" s="371" t="s">
        <v>235</v>
      </c>
      <c r="D73" s="247" t="s">
        <v>345</v>
      </c>
      <c r="E73" s="54"/>
      <c r="F73" s="514">
        <f t="shared" ref="F73:F78" si="17">G73</f>
        <v>26637000</v>
      </c>
      <c r="G73" s="250">
        <v>26637000</v>
      </c>
      <c r="H73" s="61"/>
      <c r="I73" s="61"/>
      <c r="J73" s="61"/>
      <c r="K73" s="61"/>
      <c r="L73" s="232">
        <f t="shared" si="1"/>
        <v>0</v>
      </c>
      <c r="M73" s="235">
        <f t="shared" si="15"/>
        <v>26637000</v>
      </c>
      <c r="N73" s="235">
        <f>G73-J73</f>
        <v>26637000</v>
      </c>
      <c r="O73" s="235">
        <f t="shared" si="16"/>
        <v>0</v>
      </c>
      <c r="P73" s="613" t="s">
        <v>703</v>
      </c>
      <c r="Q73" s="613" t="s">
        <v>722</v>
      </c>
      <c r="R73" s="476" t="s">
        <v>629</v>
      </c>
    </row>
    <row r="74" spans="1:21">
      <c r="A74" s="246"/>
      <c r="B74" s="244" t="s">
        <v>442</v>
      </c>
      <c r="C74" s="247" t="s">
        <v>556</v>
      </c>
      <c r="D74" s="247" t="s">
        <v>345</v>
      </c>
      <c r="E74" s="54"/>
      <c r="F74" s="248">
        <f t="shared" si="17"/>
        <v>0</v>
      </c>
      <c r="G74" s="249">
        <v>0</v>
      </c>
      <c r="H74" s="61"/>
      <c r="I74" s="61"/>
      <c r="J74" s="61"/>
      <c r="K74" s="61"/>
      <c r="L74" s="232"/>
      <c r="M74" s="42">
        <f t="shared" si="15"/>
        <v>0</v>
      </c>
      <c r="N74" s="42">
        <f t="shared" ref="N74:N84" si="18">G74-J74</f>
        <v>0</v>
      </c>
      <c r="O74" s="42">
        <f t="shared" si="16"/>
        <v>0</v>
      </c>
      <c r="P74" s="42"/>
      <c r="Q74" s="42"/>
      <c r="R74" s="113"/>
    </row>
    <row r="75" spans="1:21">
      <c r="A75" s="246"/>
      <c r="B75" s="244" t="s">
        <v>441</v>
      </c>
      <c r="C75" s="247" t="s">
        <v>554</v>
      </c>
      <c r="D75" s="247" t="s">
        <v>345</v>
      </c>
      <c r="E75" s="54"/>
      <c r="F75" s="248">
        <f t="shared" si="17"/>
        <v>1329000000</v>
      </c>
      <c r="G75" s="249">
        <v>1329000000</v>
      </c>
      <c r="H75" s="61"/>
      <c r="I75" s="61"/>
      <c r="J75" s="61"/>
      <c r="K75" s="61"/>
      <c r="L75" s="232">
        <f t="shared" ref="L75:L90" si="19">I75/F75</f>
        <v>0</v>
      </c>
      <c r="M75" s="235">
        <f t="shared" si="15"/>
        <v>1329000000</v>
      </c>
      <c r="N75" s="235">
        <f t="shared" si="18"/>
        <v>1329000000</v>
      </c>
      <c r="O75" s="235">
        <f t="shared" si="16"/>
        <v>0</v>
      </c>
      <c r="P75" s="235"/>
      <c r="Q75" s="235"/>
      <c r="R75" s="113"/>
    </row>
    <row r="76" spans="1:21" ht="84">
      <c r="A76" s="246"/>
      <c r="B76" s="234" t="s">
        <v>172</v>
      </c>
      <c r="C76" s="368" t="s">
        <v>555</v>
      </c>
      <c r="D76" s="247" t="s">
        <v>345</v>
      </c>
      <c r="E76" s="54"/>
      <c r="F76" s="514">
        <f t="shared" si="17"/>
        <v>1000000000</v>
      </c>
      <c r="G76" s="250">
        <v>1000000000</v>
      </c>
      <c r="H76" s="61"/>
      <c r="I76" s="61"/>
      <c r="J76" s="61"/>
      <c r="K76" s="61"/>
      <c r="L76" s="232">
        <f t="shared" si="19"/>
        <v>0</v>
      </c>
      <c r="M76" s="235">
        <f t="shared" si="15"/>
        <v>1000000000</v>
      </c>
      <c r="N76" s="235">
        <f t="shared" si="18"/>
        <v>1000000000</v>
      </c>
      <c r="O76" s="42">
        <f t="shared" si="16"/>
        <v>0</v>
      </c>
      <c r="P76" s="613" t="s">
        <v>703</v>
      </c>
      <c r="Q76" s="613" t="s">
        <v>712</v>
      </c>
      <c r="R76" s="113"/>
    </row>
    <row r="77" spans="1:21">
      <c r="A77" s="246"/>
      <c r="B77" s="234" t="s">
        <v>35</v>
      </c>
      <c r="C77" s="368" t="s">
        <v>563</v>
      </c>
      <c r="D77" s="247" t="s">
        <v>345</v>
      </c>
      <c r="E77" s="54"/>
      <c r="F77" s="248">
        <f t="shared" si="17"/>
        <v>0</v>
      </c>
      <c r="G77" s="61"/>
      <c r="H77" s="61"/>
      <c r="I77" s="61"/>
      <c r="J77" s="61"/>
      <c r="K77" s="61"/>
      <c r="L77" s="232"/>
      <c r="M77" s="42">
        <f t="shared" si="15"/>
        <v>0</v>
      </c>
      <c r="N77" s="42">
        <f t="shared" si="18"/>
        <v>0</v>
      </c>
      <c r="O77" s="42">
        <f t="shared" si="16"/>
        <v>0</v>
      </c>
      <c r="P77" s="42"/>
      <c r="Q77" s="42"/>
      <c r="R77" s="113"/>
    </row>
    <row r="78" spans="1:21">
      <c r="A78" s="246"/>
      <c r="B78" s="234" t="s">
        <v>401</v>
      </c>
      <c r="C78" s="368" t="s">
        <v>557</v>
      </c>
      <c r="D78" s="247" t="s">
        <v>345</v>
      </c>
      <c r="E78" s="54"/>
      <c r="F78" s="248">
        <f t="shared" si="17"/>
        <v>0</v>
      </c>
      <c r="G78" s="61"/>
      <c r="H78" s="61"/>
      <c r="I78" s="61"/>
      <c r="J78" s="61"/>
      <c r="K78" s="61"/>
      <c r="L78" s="232"/>
      <c r="M78" s="235">
        <f t="shared" si="15"/>
        <v>0</v>
      </c>
      <c r="N78" s="235">
        <f t="shared" si="18"/>
        <v>0</v>
      </c>
      <c r="O78" s="235">
        <f t="shared" si="16"/>
        <v>0</v>
      </c>
      <c r="P78" s="235"/>
      <c r="Q78" s="235"/>
      <c r="R78" s="113"/>
    </row>
    <row r="79" spans="1:21">
      <c r="A79" s="243" t="s">
        <v>432</v>
      </c>
      <c r="B79" s="107" t="s">
        <v>433</v>
      </c>
      <c r="C79" s="242"/>
      <c r="D79" s="247" t="s">
        <v>345</v>
      </c>
      <c r="E79" s="48"/>
      <c r="F79" s="51">
        <f>F80+F83</f>
        <v>821494488</v>
      </c>
      <c r="G79" s="58">
        <f>G80+G83</f>
        <v>821494488</v>
      </c>
      <c r="H79" s="249"/>
      <c r="I79" s="249"/>
      <c r="J79" s="249"/>
      <c r="K79" s="249"/>
      <c r="L79" s="232">
        <f t="shared" si="19"/>
        <v>0</v>
      </c>
      <c r="M79" s="235">
        <f t="shared" si="15"/>
        <v>821494488</v>
      </c>
      <c r="N79" s="235">
        <f t="shared" si="18"/>
        <v>821494488</v>
      </c>
      <c r="O79" s="235">
        <f t="shared" si="16"/>
        <v>0</v>
      </c>
      <c r="P79" s="235"/>
      <c r="Q79" s="235"/>
      <c r="R79" s="104"/>
    </row>
    <row r="80" spans="1:21">
      <c r="A80" s="246" t="s">
        <v>286</v>
      </c>
      <c r="B80" s="107" t="s">
        <v>434</v>
      </c>
      <c r="C80" s="242"/>
      <c r="D80" s="247" t="s">
        <v>345</v>
      </c>
      <c r="E80" s="48"/>
      <c r="F80" s="51">
        <f>SUM(F81:F82)</f>
        <v>795000000</v>
      </c>
      <c r="G80" s="58">
        <f>SUM(G81:G82)</f>
        <v>795000000</v>
      </c>
      <c r="H80" s="249"/>
      <c r="I80" s="249"/>
      <c r="J80" s="249"/>
      <c r="K80" s="249"/>
      <c r="L80" s="232">
        <f t="shared" si="19"/>
        <v>0</v>
      </c>
      <c r="M80" s="42">
        <f t="shared" si="15"/>
        <v>795000000</v>
      </c>
      <c r="N80" s="42">
        <f t="shared" si="18"/>
        <v>795000000</v>
      </c>
      <c r="O80" s="42">
        <f t="shared" si="16"/>
        <v>0</v>
      </c>
      <c r="P80" s="42"/>
      <c r="Q80" s="42"/>
      <c r="R80" s="104"/>
    </row>
    <row r="81" spans="1:18" ht="84">
      <c r="A81" s="246"/>
      <c r="B81" s="244" t="s">
        <v>367</v>
      </c>
      <c r="C81" s="247" t="s">
        <v>560</v>
      </c>
      <c r="D81" s="247" t="s">
        <v>345</v>
      </c>
      <c r="E81" s="54"/>
      <c r="F81" s="514">
        <f>G81</f>
        <v>795000000</v>
      </c>
      <c r="G81" s="250">
        <v>795000000</v>
      </c>
      <c r="H81" s="61"/>
      <c r="I81" s="61"/>
      <c r="J81" s="61"/>
      <c r="K81" s="61"/>
      <c r="L81" s="232">
        <f t="shared" si="19"/>
        <v>0</v>
      </c>
      <c r="M81" s="235">
        <f t="shared" si="15"/>
        <v>795000000</v>
      </c>
      <c r="N81" s="235">
        <f t="shared" si="18"/>
        <v>795000000</v>
      </c>
      <c r="O81" s="235">
        <f t="shared" si="16"/>
        <v>0</v>
      </c>
      <c r="P81" s="613" t="s">
        <v>703</v>
      </c>
      <c r="Q81" s="613" t="s">
        <v>713</v>
      </c>
      <c r="R81" s="476" t="s">
        <v>629</v>
      </c>
    </row>
    <row r="82" spans="1:18">
      <c r="A82" s="246"/>
      <c r="B82" s="234" t="s">
        <v>172</v>
      </c>
      <c r="C82" s="368" t="s">
        <v>555</v>
      </c>
      <c r="D82" s="247" t="s">
        <v>345</v>
      </c>
      <c r="E82" s="54"/>
      <c r="F82" s="248"/>
      <c r="G82" s="249"/>
      <c r="H82" s="61"/>
      <c r="I82" s="61"/>
      <c r="J82" s="61"/>
      <c r="K82" s="61"/>
      <c r="L82" s="232"/>
      <c r="M82" s="42">
        <f t="shared" si="15"/>
        <v>0</v>
      </c>
      <c r="N82" s="42">
        <f t="shared" si="18"/>
        <v>0</v>
      </c>
      <c r="O82" s="42">
        <f t="shared" si="16"/>
        <v>0</v>
      </c>
      <c r="P82" s="42"/>
      <c r="Q82" s="42"/>
      <c r="R82" s="113"/>
    </row>
    <row r="83" spans="1:18">
      <c r="A83" s="246" t="s">
        <v>286</v>
      </c>
      <c r="B83" s="107" t="s">
        <v>435</v>
      </c>
      <c r="C83" s="242"/>
      <c r="D83" s="247" t="s">
        <v>345</v>
      </c>
      <c r="E83" s="54"/>
      <c r="F83" s="51">
        <f>SUM(F84)</f>
        <v>26494488</v>
      </c>
      <c r="G83" s="58">
        <f>SUM(G84)</f>
        <v>26494488</v>
      </c>
      <c r="H83" s="61"/>
      <c r="I83" s="61"/>
      <c r="J83" s="61"/>
      <c r="K83" s="61"/>
      <c r="L83" s="232">
        <f t="shared" si="19"/>
        <v>0</v>
      </c>
      <c r="M83" s="235">
        <f t="shared" si="15"/>
        <v>26494488</v>
      </c>
      <c r="N83" s="235">
        <f t="shared" si="18"/>
        <v>26494488</v>
      </c>
      <c r="O83" s="235">
        <f t="shared" si="16"/>
        <v>0</v>
      </c>
      <c r="P83" s="235"/>
      <c r="Q83" s="235"/>
      <c r="R83" s="113"/>
    </row>
    <row r="84" spans="1:18" ht="84">
      <c r="A84" s="112"/>
      <c r="B84" s="244" t="s">
        <v>367</v>
      </c>
      <c r="C84" s="247" t="s">
        <v>560</v>
      </c>
      <c r="D84" s="247" t="s">
        <v>345</v>
      </c>
      <c r="E84" s="54"/>
      <c r="F84" s="514">
        <f>G84</f>
        <v>26494488</v>
      </c>
      <c r="G84" s="250">
        <v>26494488</v>
      </c>
      <c r="H84" s="61"/>
      <c r="I84" s="61"/>
      <c r="J84" s="61"/>
      <c r="K84" s="61"/>
      <c r="L84" s="232">
        <f t="shared" si="19"/>
        <v>0</v>
      </c>
      <c r="M84" s="235">
        <f t="shared" si="15"/>
        <v>26494488</v>
      </c>
      <c r="N84" s="235">
        <f t="shared" si="18"/>
        <v>26494488</v>
      </c>
      <c r="O84" s="235">
        <f t="shared" si="16"/>
        <v>0</v>
      </c>
      <c r="P84" s="613" t="s">
        <v>703</v>
      </c>
      <c r="Q84" s="613" t="s">
        <v>714</v>
      </c>
      <c r="R84" s="476" t="s">
        <v>629</v>
      </c>
    </row>
    <row r="85" spans="1:18" ht="24">
      <c r="A85" s="243" t="s">
        <v>436</v>
      </c>
      <c r="B85" s="107" t="s">
        <v>437</v>
      </c>
      <c r="C85" s="242"/>
      <c r="D85" s="247" t="s">
        <v>345</v>
      </c>
      <c r="E85" s="47" t="s">
        <v>438</v>
      </c>
      <c r="F85" s="51">
        <f>F86+F88</f>
        <v>72000000</v>
      </c>
      <c r="G85" s="58">
        <f>G86+G88</f>
        <v>72000000</v>
      </c>
      <c r="H85" s="249"/>
      <c r="I85" s="249"/>
      <c r="J85" s="249"/>
      <c r="K85" s="249"/>
      <c r="L85" s="232">
        <f t="shared" si="19"/>
        <v>0</v>
      </c>
      <c r="M85" s="42"/>
      <c r="N85" s="42"/>
      <c r="O85" s="42"/>
      <c r="P85" s="42"/>
      <c r="Q85" s="42"/>
      <c r="R85" s="104"/>
    </row>
    <row r="86" spans="1:18">
      <c r="A86" s="246" t="s">
        <v>286</v>
      </c>
      <c r="B86" s="107" t="s">
        <v>439</v>
      </c>
      <c r="C86" s="242"/>
      <c r="D86" s="247" t="s">
        <v>345</v>
      </c>
      <c r="E86" s="54"/>
      <c r="F86" s="51">
        <f>SUM(F87)</f>
        <v>7000000</v>
      </c>
      <c r="G86" s="58">
        <f>SUM(G87)</f>
        <v>7000000</v>
      </c>
      <c r="H86" s="61"/>
      <c r="I86" s="61"/>
      <c r="J86" s="61"/>
      <c r="K86" s="61"/>
      <c r="L86" s="232">
        <f t="shared" si="19"/>
        <v>0</v>
      </c>
      <c r="M86" s="42">
        <f>SUM(N86:O86)</f>
        <v>7000000</v>
      </c>
      <c r="N86" s="42">
        <f>G86-J86</f>
        <v>7000000</v>
      </c>
      <c r="O86" s="235"/>
      <c r="P86" s="235"/>
      <c r="Q86" s="235"/>
      <c r="R86" s="113"/>
    </row>
    <row r="87" spans="1:18">
      <c r="A87" s="112"/>
      <c r="B87" s="234" t="s">
        <v>35</v>
      </c>
      <c r="C87" s="368" t="s">
        <v>563</v>
      </c>
      <c r="D87" s="247" t="s">
        <v>345</v>
      </c>
      <c r="E87" s="54"/>
      <c r="F87" s="248">
        <f>G87</f>
        <v>7000000</v>
      </c>
      <c r="G87" s="249">
        <v>7000000</v>
      </c>
      <c r="H87" s="61"/>
      <c r="I87" s="61"/>
      <c r="J87" s="61"/>
      <c r="K87" s="61"/>
      <c r="L87" s="232">
        <f t="shared" si="19"/>
        <v>0</v>
      </c>
      <c r="M87" s="235">
        <f>SUM(N87:O87)</f>
        <v>7000000</v>
      </c>
      <c r="N87" s="235">
        <f>G87-J87</f>
        <v>7000000</v>
      </c>
      <c r="O87" s="235">
        <f>H87-K87</f>
        <v>0</v>
      </c>
      <c r="P87" s="235"/>
      <c r="Q87" s="235"/>
      <c r="R87" s="113"/>
    </row>
    <row r="88" spans="1:18">
      <c r="A88" s="246" t="s">
        <v>286</v>
      </c>
      <c r="B88" s="107" t="s">
        <v>440</v>
      </c>
      <c r="C88" s="242"/>
      <c r="D88" s="247" t="s">
        <v>345</v>
      </c>
      <c r="E88" s="54"/>
      <c r="F88" s="51">
        <f>SUM(F89:F90)</f>
        <v>65000000</v>
      </c>
      <c r="G88" s="58">
        <f>SUM(G89:G90)</f>
        <v>65000000</v>
      </c>
      <c r="H88" s="61"/>
      <c r="I88" s="61"/>
      <c r="J88" s="61"/>
      <c r="K88" s="61"/>
      <c r="L88" s="232">
        <f t="shared" si="19"/>
        <v>0</v>
      </c>
      <c r="M88" s="235">
        <f>SUM(N88:O88)</f>
        <v>65000000</v>
      </c>
      <c r="N88" s="235">
        <f>G88-J88</f>
        <v>65000000</v>
      </c>
      <c r="O88" s="235">
        <f>H88-K88</f>
        <v>0</v>
      </c>
      <c r="P88" s="235"/>
      <c r="Q88" s="235"/>
      <c r="R88" s="113"/>
    </row>
    <row r="89" spans="1:18">
      <c r="A89" s="112"/>
      <c r="B89" s="244" t="s">
        <v>441</v>
      </c>
      <c r="C89" s="247" t="s">
        <v>554</v>
      </c>
      <c r="D89" s="247" t="s">
        <v>345</v>
      </c>
      <c r="E89" s="54"/>
      <c r="F89" s="248">
        <f>G89</f>
        <v>30000000</v>
      </c>
      <c r="G89" s="249">
        <v>30000000</v>
      </c>
      <c r="H89" s="61"/>
      <c r="I89" s="61"/>
      <c r="J89" s="61"/>
      <c r="K89" s="61"/>
      <c r="L89" s="232">
        <f t="shared" si="19"/>
        <v>0</v>
      </c>
      <c r="M89" s="235">
        <f>SUM(N89:O89)</f>
        <v>30000000</v>
      </c>
      <c r="N89" s="235">
        <f>G89-J89</f>
        <v>30000000</v>
      </c>
      <c r="O89" s="235">
        <f>H89-K89</f>
        <v>0</v>
      </c>
      <c r="P89" s="235"/>
      <c r="Q89" s="235"/>
      <c r="R89" s="476"/>
    </row>
    <row r="90" spans="1:18" ht="84">
      <c r="A90" s="112"/>
      <c r="B90" s="234" t="s">
        <v>172</v>
      </c>
      <c r="C90" s="368" t="s">
        <v>555</v>
      </c>
      <c r="D90" s="247" t="s">
        <v>345</v>
      </c>
      <c r="E90" s="54"/>
      <c r="F90" s="248">
        <f>G90</f>
        <v>35000000</v>
      </c>
      <c r="G90" s="249">
        <v>35000000</v>
      </c>
      <c r="H90" s="61"/>
      <c r="I90" s="61"/>
      <c r="J90" s="61"/>
      <c r="K90" s="61"/>
      <c r="L90" s="232">
        <f t="shared" si="19"/>
        <v>0</v>
      </c>
      <c r="M90" s="235">
        <f>SUM(N90:O90)</f>
        <v>35000000</v>
      </c>
      <c r="N90" s="235">
        <f>G90-J90</f>
        <v>35000000</v>
      </c>
      <c r="O90" s="235">
        <f>H90-K90</f>
        <v>0</v>
      </c>
      <c r="P90" s="613" t="s">
        <v>703</v>
      </c>
      <c r="Q90" s="613" t="s">
        <v>723</v>
      </c>
      <c r="R90" s="476" t="s">
        <v>629</v>
      </c>
    </row>
  </sheetData>
  <autoFilter ref="A8:R90" xr:uid="{00000000-0009-0000-0000-00000A000000}"/>
  <mergeCells count="19">
    <mergeCell ref="Q6:Q7"/>
    <mergeCell ref="M6:M7"/>
    <mergeCell ref="N6:O6"/>
    <mergeCell ref="R6:R7"/>
    <mergeCell ref="C6:C7"/>
    <mergeCell ref="D6:D7"/>
    <mergeCell ref="O1:R1"/>
    <mergeCell ref="A2:R2"/>
    <mergeCell ref="A3:R3"/>
    <mergeCell ref="A4:R4"/>
    <mergeCell ref="A6:A7"/>
    <mergeCell ref="B6:B7"/>
    <mergeCell ref="E6:E7"/>
    <mergeCell ref="F6:F7"/>
    <mergeCell ref="G6:H6"/>
    <mergeCell ref="I6:I7"/>
    <mergeCell ref="J6:K6"/>
    <mergeCell ref="L6:L7"/>
    <mergeCell ref="P6:P7"/>
  </mergeCells>
  <phoneticPr fontId="72" type="noConversion"/>
  <printOptions horizontalCentered="1"/>
  <pageMargins left="0" right="0" top="0.39370078740157483" bottom="0.19685039370078741" header="0.31496062992125984" footer="0.31496062992125984"/>
  <pageSetup paperSize="9" scale="76" fitToHeight="1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pageSetUpPr fitToPage="1"/>
  </sheetPr>
  <dimension ref="A1:HP83"/>
  <sheetViews>
    <sheetView zoomScale="85" zoomScaleNormal="85" workbookViewId="0">
      <pane ySplit="4200" activePane="bottomLeft"/>
      <selection activeCell="A3" sqref="A3:R3"/>
      <selection pane="bottomLeft" activeCell="A3" sqref="A3:R3"/>
    </sheetView>
  </sheetViews>
  <sheetFormatPr defaultRowHeight="15.75"/>
  <cols>
    <col min="1" max="1" width="6" style="255" customWidth="1"/>
    <col min="2" max="2" width="49.42578125" style="256" customWidth="1"/>
    <col min="3" max="3" width="16.42578125" style="256" customWidth="1"/>
    <col min="4" max="4" width="10.28515625" style="21" customWidth="1"/>
    <col min="5" max="5" width="5" style="257" customWidth="1"/>
    <col min="6" max="6" width="18.7109375" style="258" customWidth="1"/>
    <col min="7" max="7" width="17.7109375" style="258" customWidth="1"/>
    <col min="8" max="8" width="14.85546875" style="258" customWidth="1"/>
    <col min="9" max="9" width="9.7109375" style="258" customWidth="1"/>
    <col min="10" max="11" width="10" style="258" customWidth="1"/>
    <col min="12" max="12" width="8.140625" style="258" customWidth="1"/>
    <col min="13" max="14" width="16.5703125" style="258" customWidth="1"/>
    <col min="15" max="17" width="14.42578125" style="258" customWidth="1"/>
    <col min="18" max="18" width="15.140625" style="326" customWidth="1"/>
    <col min="19" max="224" width="9.140625" style="134"/>
    <col min="225" max="225" width="6.28515625" style="134" customWidth="1"/>
    <col min="226" max="226" width="45.42578125" style="134" customWidth="1"/>
    <col min="227" max="227" width="0" style="134" hidden="1" customWidth="1"/>
    <col min="228" max="228" width="18.85546875" style="134" customWidth="1"/>
    <col min="229" max="229" width="17.7109375" style="134" customWidth="1"/>
    <col min="230" max="230" width="17.28515625" style="134" customWidth="1"/>
    <col min="231" max="231" width="18" style="134" customWidth="1"/>
    <col min="232" max="233" width="15.42578125" style="134" customWidth="1"/>
    <col min="234" max="234" width="15.140625" style="134" customWidth="1"/>
    <col min="235" max="235" width="17.5703125" style="134" customWidth="1"/>
    <col min="236" max="236" width="15.5703125" style="134" customWidth="1"/>
    <col min="237" max="237" width="17.140625" style="134" customWidth="1"/>
    <col min="238" max="238" width="21.5703125" style="134" customWidth="1"/>
    <col min="239" max="239" width="23.42578125" style="134" customWidth="1"/>
    <col min="240" max="240" width="14.140625" style="134" customWidth="1"/>
    <col min="241" max="241" width="12" style="134" customWidth="1"/>
    <col min="242" max="242" width="13.28515625" style="134" customWidth="1"/>
    <col min="243" max="480" width="9.140625" style="134"/>
    <col min="481" max="481" width="6.28515625" style="134" customWidth="1"/>
    <col min="482" max="482" width="45.42578125" style="134" customWidth="1"/>
    <col min="483" max="483" width="0" style="134" hidden="1" customWidth="1"/>
    <col min="484" max="484" width="18.85546875" style="134" customWidth="1"/>
    <col min="485" max="485" width="17.7109375" style="134" customWidth="1"/>
    <col min="486" max="486" width="17.28515625" style="134" customWidth="1"/>
    <col min="487" max="487" width="18" style="134" customWidth="1"/>
    <col min="488" max="489" width="15.42578125" style="134" customWidth="1"/>
    <col min="490" max="490" width="15.140625" style="134" customWidth="1"/>
    <col min="491" max="491" width="17.5703125" style="134" customWidth="1"/>
    <col min="492" max="492" width="15.5703125" style="134" customWidth="1"/>
    <col min="493" max="493" width="17.140625" style="134" customWidth="1"/>
    <col min="494" max="494" width="21.5703125" style="134" customWidth="1"/>
    <col min="495" max="495" width="23.42578125" style="134" customWidth="1"/>
    <col min="496" max="496" width="14.140625" style="134" customWidth="1"/>
    <col min="497" max="497" width="12" style="134" customWidth="1"/>
    <col min="498" max="498" width="13.28515625" style="134" customWidth="1"/>
    <col min="499" max="736" width="9.140625" style="134"/>
    <col min="737" max="737" width="6.28515625" style="134" customWidth="1"/>
    <col min="738" max="738" width="45.42578125" style="134" customWidth="1"/>
    <col min="739" max="739" width="0" style="134" hidden="1" customWidth="1"/>
    <col min="740" max="740" width="18.85546875" style="134" customWidth="1"/>
    <col min="741" max="741" width="17.7109375" style="134" customWidth="1"/>
    <col min="742" max="742" width="17.28515625" style="134" customWidth="1"/>
    <col min="743" max="743" width="18" style="134" customWidth="1"/>
    <col min="744" max="745" width="15.42578125" style="134" customWidth="1"/>
    <col min="746" max="746" width="15.140625" style="134" customWidth="1"/>
    <col min="747" max="747" width="17.5703125" style="134" customWidth="1"/>
    <col min="748" max="748" width="15.5703125" style="134" customWidth="1"/>
    <col min="749" max="749" width="17.140625" style="134" customWidth="1"/>
    <col min="750" max="750" width="21.5703125" style="134" customWidth="1"/>
    <col min="751" max="751" width="23.42578125" style="134" customWidth="1"/>
    <col min="752" max="752" width="14.140625" style="134" customWidth="1"/>
    <col min="753" max="753" width="12" style="134" customWidth="1"/>
    <col min="754" max="754" width="13.28515625" style="134" customWidth="1"/>
    <col min="755" max="992" width="9.140625" style="134"/>
    <col min="993" max="993" width="6.28515625" style="134" customWidth="1"/>
    <col min="994" max="994" width="45.42578125" style="134" customWidth="1"/>
    <col min="995" max="995" width="0" style="134" hidden="1" customWidth="1"/>
    <col min="996" max="996" width="18.85546875" style="134" customWidth="1"/>
    <col min="997" max="997" width="17.7109375" style="134" customWidth="1"/>
    <col min="998" max="998" width="17.28515625" style="134" customWidth="1"/>
    <col min="999" max="999" width="18" style="134" customWidth="1"/>
    <col min="1000" max="1001" width="15.42578125" style="134" customWidth="1"/>
    <col min="1002" max="1002" width="15.140625" style="134" customWidth="1"/>
    <col min="1003" max="1003" width="17.5703125" style="134" customWidth="1"/>
    <col min="1004" max="1004" width="15.5703125" style="134" customWidth="1"/>
    <col min="1005" max="1005" width="17.140625" style="134" customWidth="1"/>
    <col min="1006" max="1006" width="21.5703125" style="134" customWidth="1"/>
    <col min="1007" max="1007" width="23.42578125" style="134" customWidth="1"/>
    <col min="1008" max="1008" width="14.140625" style="134" customWidth="1"/>
    <col min="1009" max="1009" width="12" style="134" customWidth="1"/>
    <col min="1010" max="1010" width="13.28515625" style="134" customWidth="1"/>
    <col min="1011" max="1248" width="9.140625" style="134"/>
    <col min="1249" max="1249" width="6.28515625" style="134" customWidth="1"/>
    <col min="1250" max="1250" width="45.42578125" style="134" customWidth="1"/>
    <col min="1251" max="1251" width="0" style="134" hidden="1" customWidth="1"/>
    <col min="1252" max="1252" width="18.85546875" style="134" customWidth="1"/>
    <col min="1253" max="1253" width="17.7109375" style="134" customWidth="1"/>
    <col min="1254" max="1254" width="17.28515625" style="134" customWidth="1"/>
    <col min="1255" max="1255" width="18" style="134" customWidth="1"/>
    <col min="1256" max="1257" width="15.42578125" style="134" customWidth="1"/>
    <col min="1258" max="1258" width="15.140625" style="134" customWidth="1"/>
    <col min="1259" max="1259" width="17.5703125" style="134" customWidth="1"/>
    <col min="1260" max="1260" width="15.5703125" style="134" customWidth="1"/>
    <col min="1261" max="1261" width="17.140625" style="134" customWidth="1"/>
    <col min="1262" max="1262" width="21.5703125" style="134" customWidth="1"/>
    <col min="1263" max="1263" width="23.42578125" style="134" customWidth="1"/>
    <col min="1264" max="1264" width="14.140625" style="134" customWidth="1"/>
    <col min="1265" max="1265" width="12" style="134" customWidth="1"/>
    <col min="1266" max="1266" width="13.28515625" style="134" customWidth="1"/>
    <col min="1267" max="1504" width="9.140625" style="134"/>
    <col min="1505" max="1505" width="6.28515625" style="134" customWidth="1"/>
    <col min="1506" max="1506" width="45.42578125" style="134" customWidth="1"/>
    <col min="1507" max="1507" width="0" style="134" hidden="1" customWidth="1"/>
    <col min="1508" max="1508" width="18.85546875" style="134" customWidth="1"/>
    <col min="1509" max="1509" width="17.7109375" style="134" customWidth="1"/>
    <col min="1510" max="1510" width="17.28515625" style="134" customWidth="1"/>
    <col min="1511" max="1511" width="18" style="134" customWidth="1"/>
    <col min="1512" max="1513" width="15.42578125" style="134" customWidth="1"/>
    <col min="1514" max="1514" width="15.140625" style="134" customWidth="1"/>
    <col min="1515" max="1515" width="17.5703125" style="134" customWidth="1"/>
    <col min="1516" max="1516" width="15.5703125" style="134" customWidth="1"/>
    <col min="1517" max="1517" width="17.140625" style="134" customWidth="1"/>
    <col min="1518" max="1518" width="21.5703125" style="134" customWidth="1"/>
    <col min="1519" max="1519" width="23.42578125" style="134" customWidth="1"/>
    <col min="1520" max="1520" width="14.140625" style="134" customWidth="1"/>
    <col min="1521" max="1521" width="12" style="134" customWidth="1"/>
    <col min="1522" max="1522" width="13.28515625" style="134" customWidth="1"/>
    <col min="1523" max="1760" width="9.140625" style="134"/>
    <col min="1761" max="1761" width="6.28515625" style="134" customWidth="1"/>
    <col min="1762" max="1762" width="45.42578125" style="134" customWidth="1"/>
    <col min="1763" max="1763" width="0" style="134" hidden="1" customWidth="1"/>
    <col min="1764" max="1764" width="18.85546875" style="134" customWidth="1"/>
    <col min="1765" max="1765" width="17.7109375" style="134" customWidth="1"/>
    <col min="1766" max="1766" width="17.28515625" style="134" customWidth="1"/>
    <col min="1767" max="1767" width="18" style="134" customWidth="1"/>
    <col min="1768" max="1769" width="15.42578125" style="134" customWidth="1"/>
    <col min="1770" max="1770" width="15.140625" style="134" customWidth="1"/>
    <col min="1771" max="1771" width="17.5703125" style="134" customWidth="1"/>
    <col min="1772" max="1772" width="15.5703125" style="134" customWidth="1"/>
    <col min="1773" max="1773" width="17.140625" style="134" customWidth="1"/>
    <col min="1774" max="1774" width="21.5703125" style="134" customWidth="1"/>
    <col min="1775" max="1775" width="23.42578125" style="134" customWidth="1"/>
    <col min="1776" max="1776" width="14.140625" style="134" customWidth="1"/>
    <col min="1777" max="1777" width="12" style="134" customWidth="1"/>
    <col min="1778" max="1778" width="13.28515625" style="134" customWidth="1"/>
    <col min="1779" max="2016" width="9.140625" style="134"/>
    <col min="2017" max="2017" width="6.28515625" style="134" customWidth="1"/>
    <col min="2018" max="2018" width="45.42578125" style="134" customWidth="1"/>
    <col min="2019" max="2019" width="0" style="134" hidden="1" customWidth="1"/>
    <col min="2020" max="2020" width="18.85546875" style="134" customWidth="1"/>
    <col min="2021" max="2021" width="17.7109375" style="134" customWidth="1"/>
    <col min="2022" max="2022" width="17.28515625" style="134" customWidth="1"/>
    <col min="2023" max="2023" width="18" style="134" customWidth="1"/>
    <col min="2024" max="2025" width="15.42578125" style="134" customWidth="1"/>
    <col min="2026" max="2026" width="15.140625" style="134" customWidth="1"/>
    <col min="2027" max="2027" width="17.5703125" style="134" customWidth="1"/>
    <col min="2028" max="2028" width="15.5703125" style="134" customWidth="1"/>
    <col min="2029" max="2029" width="17.140625" style="134" customWidth="1"/>
    <col min="2030" max="2030" width="21.5703125" style="134" customWidth="1"/>
    <col min="2031" max="2031" width="23.42578125" style="134" customWidth="1"/>
    <col min="2032" max="2032" width="14.140625" style="134" customWidth="1"/>
    <col min="2033" max="2033" width="12" style="134" customWidth="1"/>
    <col min="2034" max="2034" width="13.28515625" style="134" customWidth="1"/>
    <col min="2035" max="2272" width="9.140625" style="134"/>
    <col min="2273" max="2273" width="6.28515625" style="134" customWidth="1"/>
    <col min="2274" max="2274" width="45.42578125" style="134" customWidth="1"/>
    <col min="2275" max="2275" width="0" style="134" hidden="1" customWidth="1"/>
    <col min="2276" max="2276" width="18.85546875" style="134" customWidth="1"/>
    <col min="2277" max="2277" width="17.7109375" style="134" customWidth="1"/>
    <col min="2278" max="2278" width="17.28515625" style="134" customWidth="1"/>
    <col min="2279" max="2279" width="18" style="134" customWidth="1"/>
    <col min="2280" max="2281" width="15.42578125" style="134" customWidth="1"/>
    <col min="2282" max="2282" width="15.140625" style="134" customWidth="1"/>
    <col min="2283" max="2283" width="17.5703125" style="134" customWidth="1"/>
    <col min="2284" max="2284" width="15.5703125" style="134" customWidth="1"/>
    <col min="2285" max="2285" width="17.140625" style="134" customWidth="1"/>
    <col min="2286" max="2286" width="21.5703125" style="134" customWidth="1"/>
    <col min="2287" max="2287" width="23.42578125" style="134" customWidth="1"/>
    <col min="2288" max="2288" width="14.140625" style="134" customWidth="1"/>
    <col min="2289" max="2289" width="12" style="134" customWidth="1"/>
    <col min="2290" max="2290" width="13.28515625" style="134" customWidth="1"/>
    <col min="2291" max="2528" width="9.140625" style="134"/>
    <col min="2529" max="2529" width="6.28515625" style="134" customWidth="1"/>
    <col min="2530" max="2530" width="45.42578125" style="134" customWidth="1"/>
    <col min="2531" max="2531" width="0" style="134" hidden="1" customWidth="1"/>
    <col min="2532" max="2532" width="18.85546875" style="134" customWidth="1"/>
    <col min="2533" max="2533" width="17.7109375" style="134" customWidth="1"/>
    <col min="2534" max="2534" width="17.28515625" style="134" customWidth="1"/>
    <col min="2535" max="2535" width="18" style="134" customWidth="1"/>
    <col min="2536" max="2537" width="15.42578125" style="134" customWidth="1"/>
    <col min="2538" max="2538" width="15.140625" style="134" customWidth="1"/>
    <col min="2539" max="2539" width="17.5703125" style="134" customWidth="1"/>
    <col min="2540" max="2540" width="15.5703125" style="134" customWidth="1"/>
    <col min="2541" max="2541" width="17.140625" style="134" customWidth="1"/>
    <col min="2542" max="2542" width="21.5703125" style="134" customWidth="1"/>
    <col min="2543" max="2543" width="23.42578125" style="134" customWidth="1"/>
    <col min="2544" max="2544" width="14.140625" style="134" customWidth="1"/>
    <col min="2545" max="2545" width="12" style="134" customWidth="1"/>
    <col min="2546" max="2546" width="13.28515625" style="134" customWidth="1"/>
    <col min="2547" max="2784" width="9.140625" style="134"/>
    <col min="2785" max="2785" width="6.28515625" style="134" customWidth="1"/>
    <col min="2786" max="2786" width="45.42578125" style="134" customWidth="1"/>
    <col min="2787" max="2787" width="0" style="134" hidden="1" customWidth="1"/>
    <col min="2788" max="2788" width="18.85546875" style="134" customWidth="1"/>
    <col min="2789" max="2789" width="17.7109375" style="134" customWidth="1"/>
    <col min="2790" max="2790" width="17.28515625" style="134" customWidth="1"/>
    <col min="2791" max="2791" width="18" style="134" customWidth="1"/>
    <col min="2792" max="2793" width="15.42578125" style="134" customWidth="1"/>
    <col min="2794" max="2794" width="15.140625" style="134" customWidth="1"/>
    <col min="2795" max="2795" width="17.5703125" style="134" customWidth="1"/>
    <col min="2796" max="2796" width="15.5703125" style="134" customWidth="1"/>
    <col min="2797" max="2797" width="17.140625" style="134" customWidth="1"/>
    <col min="2798" max="2798" width="21.5703125" style="134" customWidth="1"/>
    <col min="2799" max="2799" width="23.42578125" style="134" customWidth="1"/>
    <col min="2800" max="2800" width="14.140625" style="134" customWidth="1"/>
    <col min="2801" max="2801" width="12" style="134" customWidth="1"/>
    <col min="2802" max="2802" width="13.28515625" style="134" customWidth="1"/>
    <col min="2803" max="3040" width="9.140625" style="134"/>
    <col min="3041" max="3041" width="6.28515625" style="134" customWidth="1"/>
    <col min="3042" max="3042" width="45.42578125" style="134" customWidth="1"/>
    <col min="3043" max="3043" width="0" style="134" hidden="1" customWidth="1"/>
    <col min="3044" max="3044" width="18.85546875" style="134" customWidth="1"/>
    <col min="3045" max="3045" width="17.7109375" style="134" customWidth="1"/>
    <col min="3046" max="3046" width="17.28515625" style="134" customWidth="1"/>
    <col min="3047" max="3047" width="18" style="134" customWidth="1"/>
    <col min="3048" max="3049" width="15.42578125" style="134" customWidth="1"/>
    <col min="3050" max="3050" width="15.140625" style="134" customWidth="1"/>
    <col min="3051" max="3051" width="17.5703125" style="134" customWidth="1"/>
    <col min="3052" max="3052" width="15.5703125" style="134" customWidth="1"/>
    <col min="3053" max="3053" width="17.140625" style="134" customWidth="1"/>
    <col min="3054" max="3054" width="21.5703125" style="134" customWidth="1"/>
    <col min="3055" max="3055" width="23.42578125" style="134" customWidth="1"/>
    <col min="3056" max="3056" width="14.140625" style="134" customWidth="1"/>
    <col min="3057" max="3057" width="12" style="134" customWidth="1"/>
    <col min="3058" max="3058" width="13.28515625" style="134" customWidth="1"/>
    <col min="3059" max="3296" width="9.140625" style="134"/>
    <col min="3297" max="3297" width="6.28515625" style="134" customWidth="1"/>
    <col min="3298" max="3298" width="45.42578125" style="134" customWidth="1"/>
    <col min="3299" max="3299" width="0" style="134" hidden="1" customWidth="1"/>
    <col min="3300" max="3300" width="18.85546875" style="134" customWidth="1"/>
    <col min="3301" max="3301" width="17.7109375" style="134" customWidth="1"/>
    <col min="3302" max="3302" width="17.28515625" style="134" customWidth="1"/>
    <col min="3303" max="3303" width="18" style="134" customWidth="1"/>
    <col min="3304" max="3305" width="15.42578125" style="134" customWidth="1"/>
    <col min="3306" max="3306" width="15.140625" style="134" customWidth="1"/>
    <col min="3307" max="3307" width="17.5703125" style="134" customWidth="1"/>
    <col min="3308" max="3308" width="15.5703125" style="134" customWidth="1"/>
    <col min="3309" max="3309" width="17.140625" style="134" customWidth="1"/>
    <col min="3310" max="3310" width="21.5703125" style="134" customWidth="1"/>
    <col min="3311" max="3311" width="23.42578125" style="134" customWidth="1"/>
    <col min="3312" max="3312" width="14.140625" style="134" customWidth="1"/>
    <col min="3313" max="3313" width="12" style="134" customWidth="1"/>
    <col min="3314" max="3314" width="13.28515625" style="134" customWidth="1"/>
    <col min="3315" max="3552" width="9.140625" style="134"/>
    <col min="3553" max="3553" width="6.28515625" style="134" customWidth="1"/>
    <col min="3554" max="3554" width="45.42578125" style="134" customWidth="1"/>
    <col min="3555" max="3555" width="0" style="134" hidden="1" customWidth="1"/>
    <col min="3556" max="3556" width="18.85546875" style="134" customWidth="1"/>
    <col min="3557" max="3557" width="17.7109375" style="134" customWidth="1"/>
    <col min="3558" max="3558" width="17.28515625" style="134" customWidth="1"/>
    <col min="3559" max="3559" width="18" style="134" customWidth="1"/>
    <col min="3560" max="3561" width="15.42578125" style="134" customWidth="1"/>
    <col min="3562" max="3562" width="15.140625" style="134" customWidth="1"/>
    <col min="3563" max="3563" width="17.5703125" style="134" customWidth="1"/>
    <col min="3564" max="3564" width="15.5703125" style="134" customWidth="1"/>
    <col min="3565" max="3565" width="17.140625" style="134" customWidth="1"/>
    <col min="3566" max="3566" width="21.5703125" style="134" customWidth="1"/>
    <col min="3567" max="3567" width="23.42578125" style="134" customWidth="1"/>
    <col min="3568" max="3568" width="14.140625" style="134" customWidth="1"/>
    <col min="3569" max="3569" width="12" style="134" customWidth="1"/>
    <col min="3570" max="3570" width="13.28515625" style="134" customWidth="1"/>
    <col min="3571" max="3808" width="9.140625" style="134"/>
    <col min="3809" max="3809" width="6.28515625" style="134" customWidth="1"/>
    <col min="3810" max="3810" width="45.42578125" style="134" customWidth="1"/>
    <col min="3811" max="3811" width="0" style="134" hidden="1" customWidth="1"/>
    <col min="3812" max="3812" width="18.85546875" style="134" customWidth="1"/>
    <col min="3813" max="3813" width="17.7109375" style="134" customWidth="1"/>
    <col min="3814" max="3814" width="17.28515625" style="134" customWidth="1"/>
    <col min="3815" max="3815" width="18" style="134" customWidth="1"/>
    <col min="3816" max="3817" width="15.42578125" style="134" customWidth="1"/>
    <col min="3818" max="3818" width="15.140625" style="134" customWidth="1"/>
    <col min="3819" max="3819" width="17.5703125" style="134" customWidth="1"/>
    <col min="3820" max="3820" width="15.5703125" style="134" customWidth="1"/>
    <col min="3821" max="3821" width="17.140625" style="134" customWidth="1"/>
    <col min="3822" max="3822" width="21.5703125" style="134" customWidth="1"/>
    <col min="3823" max="3823" width="23.42578125" style="134" customWidth="1"/>
    <col min="3824" max="3824" width="14.140625" style="134" customWidth="1"/>
    <col min="3825" max="3825" width="12" style="134" customWidth="1"/>
    <col min="3826" max="3826" width="13.28515625" style="134" customWidth="1"/>
    <col min="3827" max="4064" width="9.140625" style="134"/>
    <col min="4065" max="4065" width="6.28515625" style="134" customWidth="1"/>
    <col min="4066" max="4066" width="45.42578125" style="134" customWidth="1"/>
    <col min="4067" max="4067" width="0" style="134" hidden="1" customWidth="1"/>
    <col min="4068" max="4068" width="18.85546875" style="134" customWidth="1"/>
    <col min="4069" max="4069" width="17.7109375" style="134" customWidth="1"/>
    <col min="4070" max="4070" width="17.28515625" style="134" customWidth="1"/>
    <col min="4071" max="4071" width="18" style="134" customWidth="1"/>
    <col min="4072" max="4073" width="15.42578125" style="134" customWidth="1"/>
    <col min="4074" max="4074" width="15.140625" style="134" customWidth="1"/>
    <col min="4075" max="4075" width="17.5703125" style="134" customWidth="1"/>
    <col min="4076" max="4076" width="15.5703125" style="134" customWidth="1"/>
    <col min="4077" max="4077" width="17.140625" style="134" customWidth="1"/>
    <col min="4078" max="4078" width="21.5703125" style="134" customWidth="1"/>
    <col min="4079" max="4079" width="23.42578125" style="134" customWidth="1"/>
    <col min="4080" max="4080" width="14.140625" style="134" customWidth="1"/>
    <col min="4081" max="4081" width="12" style="134" customWidth="1"/>
    <col min="4082" max="4082" width="13.28515625" style="134" customWidth="1"/>
    <col min="4083" max="4320" width="9.140625" style="134"/>
    <col min="4321" max="4321" width="6.28515625" style="134" customWidth="1"/>
    <col min="4322" max="4322" width="45.42578125" style="134" customWidth="1"/>
    <col min="4323" max="4323" width="0" style="134" hidden="1" customWidth="1"/>
    <col min="4324" max="4324" width="18.85546875" style="134" customWidth="1"/>
    <col min="4325" max="4325" width="17.7109375" style="134" customWidth="1"/>
    <col min="4326" max="4326" width="17.28515625" style="134" customWidth="1"/>
    <col min="4327" max="4327" width="18" style="134" customWidth="1"/>
    <col min="4328" max="4329" width="15.42578125" style="134" customWidth="1"/>
    <col min="4330" max="4330" width="15.140625" style="134" customWidth="1"/>
    <col min="4331" max="4331" width="17.5703125" style="134" customWidth="1"/>
    <col min="4332" max="4332" width="15.5703125" style="134" customWidth="1"/>
    <col min="4333" max="4333" width="17.140625" style="134" customWidth="1"/>
    <col min="4334" max="4334" width="21.5703125" style="134" customWidth="1"/>
    <col min="4335" max="4335" width="23.42578125" style="134" customWidth="1"/>
    <col min="4336" max="4336" width="14.140625" style="134" customWidth="1"/>
    <col min="4337" max="4337" width="12" style="134" customWidth="1"/>
    <col min="4338" max="4338" width="13.28515625" style="134" customWidth="1"/>
    <col min="4339" max="4576" width="9.140625" style="134"/>
    <col min="4577" max="4577" width="6.28515625" style="134" customWidth="1"/>
    <col min="4578" max="4578" width="45.42578125" style="134" customWidth="1"/>
    <col min="4579" max="4579" width="0" style="134" hidden="1" customWidth="1"/>
    <col min="4580" max="4580" width="18.85546875" style="134" customWidth="1"/>
    <col min="4581" max="4581" width="17.7109375" style="134" customWidth="1"/>
    <col min="4582" max="4582" width="17.28515625" style="134" customWidth="1"/>
    <col min="4583" max="4583" width="18" style="134" customWidth="1"/>
    <col min="4584" max="4585" width="15.42578125" style="134" customWidth="1"/>
    <col min="4586" max="4586" width="15.140625" style="134" customWidth="1"/>
    <col min="4587" max="4587" width="17.5703125" style="134" customWidth="1"/>
    <col min="4588" max="4588" width="15.5703125" style="134" customWidth="1"/>
    <col min="4589" max="4589" width="17.140625" style="134" customWidth="1"/>
    <col min="4590" max="4590" width="21.5703125" style="134" customWidth="1"/>
    <col min="4591" max="4591" width="23.42578125" style="134" customWidth="1"/>
    <col min="4592" max="4592" width="14.140625" style="134" customWidth="1"/>
    <col min="4593" max="4593" width="12" style="134" customWidth="1"/>
    <col min="4594" max="4594" width="13.28515625" style="134" customWidth="1"/>
    <col min="4595" max="4832" width="9.140625" style="134"/>
    <col min="4833" max="4833" width="6.28515625" style="134" customWidth="1"/>
    <col min="4834" max="4834" width="45.42578125" style="134" customWidth="1"/>
    <col min="4835" max="4835" width="0" style="134" hidden="1" customWidth="1"/>
    <col min="4836" max="4836" width="18.85546875" style="134" customWidth="1"/>
    <col min="4837" max="4837" width="17.7109375" style="134" customWidth="1"/>
    <col min="4838" max="4838" width="17.28515625" style="134" customWidth="1"/>
    <col min="4839" max="4839" width="18" style="134" customWidth="1"/>
    <col min="4840" max="4841" width="15.42578125" style="134" customWidth="1"/>
    <col min="4842" max="4842" width="15.140625" style="134" customWidth="1"/>
    <col min="4843" max="4843" width="17.5703125" style="134" customWidth="1"/>
    <col min="4844" max="4844" width="15.5703125" style="134" customWidth="1"/>
    <col min="4845" max="4845" width="17.140625" style="134" customWidth="1"/>
    <col min="4846" max="4846" width="21.5703125" style="134" customWidth="1"/>
    <col min="4847" max="4847" width="23.42578125" style="134" customWidth="1"/>
    <col min="4848" max="4848" width="14.140625" style="134" customWidth="1"/>
    <col min="4849" max="4849" width="12" style="134" customWidth="1"/>
    <col min="4850" max="4850" width="13.28515625" style="134" customWidth="1"/>
    <col min="4851" max="5088" width="9.140625" style="134"/>
    <col min="5089" max="5089" width="6.28515625" style="134" customWidth="1"/>
    <col min="5090" max="5090" width="45.42578125" style="134" customWidth="1"/>
    <col min="5091" max="5091" width="0" style="134" hidden="1" customWidth="1"/>
    <col min="5092" max="5092" width="18.85546875" style="134" customWidth="1"/>
    <col min="5093" max="5093" width="17.7109375" style="134" customWidth="1"/>
    <col min="5094" max="5094" width="17.28515625" style="134" customWidth="1"/>
    <col min="5095" max="5095" width="18" style="134" customWidth="1"/>
    <col min="5096" max="5097" width="15.42578125" style="134" customWidth="1"/>
    <col min="5098" max="5098" width="15.140625" style="134" customWidth="1"/>
    <col min="5099" max="5099" width="17.5703125" style="134" customWidth="1"/>
    <col min="5100" max="5100" width="15.5703125" style="134" customWidth="1"/>
    <col min="5101" max="5101" width="17.140625" style="134" customWidth="1"/>
    <col min="5102" max="5102" width="21.5703125" style="134" customWidth="1"/>
    <col min="5103" max="5103" width="23.42578125" style="134" customWidth="1"/>
    <col min="5104" max="5104" width="14.140625" style="134" customWidth="1"/>
    <col min="5105" max="5105" width="12" style="134" customWidth="1"/>
    <col min="5106" max="5106" width="13.28515625" style="134" customWidth="1"/>
    <col min="5107" max="5344" width="9.140625" style="134"/>
    <col min="5345" max="5345" width="6.28515625" style="134" customWidth="1"/>
    <col min="5346" max="5346" width="45.42578125" style="134" customWidth="1"/>
    <col min="5347" max="5347" width="0" style="134" hidden="1" customWidth="1"/>
    <col min="5348" max="5348" width="18.85546875" style="134" customWidth="1"/>
    <col min="5349" max="5349" width="17.7109375" style="134" customWidth="1"/>
    <col min="5350" max="5350" width="17.28515625" style="134" customWidth="1"/>
    <col min="5351" max="5351" width="18" style="134" customWidth="1"/>
    <col min="5352" max="5353" width="15.42578125" style="134" customWidth="1"/>
    <col min="5354" max="5354" width="15.140625" style="134" customWidth="1"/>
    <col min="5355" max="5355" width="17.5703125" style="134" customWidth="1"/>
    <col min="5356" max="5356" width="15.5703125" style="134" customWidth="1"/>
    <col min="5357" max="5357" width="17.140625" style="134" customWidth="1"/>
    <col min="5358" max="5358" width="21.5703125" style="134" customWidth="1"/>
    <col min="5359" max="5359" width="23.42578125" style="134" customWidth="1"/>
    <col min="5360" max="5360" width="14.140625" style="134" customWidth="1"/>
    <col min="5361" max="5361" width="12" style="134" customWidth="1"/>
    <col min="5362" max="5362" width="13.28515625" style="134" customWidth="1"/>
    <col min="5363" max="5600" width="9.140625" style="134"/>
    <col min="5601" max="5601" width="6.28515625" style="134" customWidth="1"/>
    <col min="5602" max="5602" width="45.42578125" style="134" customWidth="1"/>
    <col min="5603" max="5603" width="0" style="134" hidden="1" customWidth="1"/>
    <col min="5604" max="5604" width="18.85546875" style="134" customWidth="1"/>
    <col min="5605" max="5605" width="17.7109375" style="134" customWidth="1"/>
    <col min="5606" max="5606" width="17.28515625" style="134" customWidth="1"/>
    <col min="5607" max="5607" width="18" style="134" customWidth="1"/>
    <col min="5608" max="5609" width="15.42578125" style="134" customWidth="1"/>
    <col min="5610" max="5610" width="15.140625" style="134" customWidth="1"/>
    <col min="5611" max="5611" width="17.5703125" style="134" customWidth="1"/>
    <col min="5612" max="5612" width="15.5703125" style="134" customWidth="1"/>
    <col min="5613" max="5613" width="17.140625" style="134" customWidth="1"/>
    <col min="5614" max="5614" width="21.5703125" style="134" customWidth="1"/>
    <col min="5615" max="5615" width="23.42578125" style="134" customWidth="1"/>
    <col min="5616" max="5616" width="14.140625" style="134" customWidth="1"/>
    <col min="5617" max="5617" width="12" style="134" customWidth="1"/>
    <col min="5618" max="5618" width="13.28515625" style="134" customWidth="1"/>
    <col min="5619" max="5856" width="9.140625" style="134"/>
    <col min="5857" max="5857" width="6.28515625" style="134" customWidth="1"/>
    <col min="5858" max="5858" width="45.42578125" style="134" customWidth="1"/>
    <col min="5859" max="5859" width="0" style="134" hidden="1" customWidth="1"/>
    <col min="5860" max="5860" width="18.85546875" style="134" customWidth="1"/>
    <col min="5861" max="5861" width="17.7109375" style="134" customWidth="1"/>
    <col min="5862" max="5862" width="17.28515625" style="134" customWidth="1"/>
    <col min="5863" max="5863" width="18" style="134" customWidth="1"/>
    <col min="5864" max="5865" width="15.42578125" style="134" customWidth="1"/>
    <col min="5866" max="5866" width="15.140625" style="134" customWidth="1"/>
    <col min="5867" max="5867" width="17.5703125" style="134" customWidth="1"/>
    <col min="5868" max="5868" width="15.5703125" style="134" customWidth="1"/>
    <col min="5869" max="5869" width="17.140625" style="134" customWidth="1"/>
    <col min="5870" max="5870" width="21.5703125" style="134" customWidth="1"/>
    <col min="5871" max="5871" width="23.42578125" style="134" customWidth="1"/>
    <col min="5872" max="5872" width="14.140625" style="134" customWidth="1"/>
    <col min="5873" max="5873" width="12" style="134" customWidth="1"/>
    <col min="5874" max="5874" width="13.28515625" style="134" customWidth="1"/>
    <col min="5875" max="6112" width="9.140625" style="134"/>
    <col min="6113" max="6113" width="6.28515625" style="134" customWidth="1"/>
    <col min="6114" max="6114" width="45.42578125" style="134" customWidth="1"/>
    <col min="6115" max="6115" width="0" style="134" hidden="1" customWidth="1"/>
    <col min="6116" max="6116" width="18.85546875" style="134" customWidth="1"/>
    <col min="6117" max="6117" width="17.7109375" style="134" customWidth="1"/>
    <col min="6118" max="6118" width="17.28515625" style="134" customWidth="1"/>
    <col min="6119" max="6119" width="18" style="134" customWidth="1"/>
    <col min="6120" max="6121" width="15.42578125" style="134" customWidth="1"/>
    <col min="6122" max="6122" width="15.140625" style="134" customWidth="1"/>
    <col min="6123" max="6123" width="17.5703125" style="134" customWidth="1"/>
    <col min="6124" max="6124" width="15.5703125" style="134" customWidth="1"/>
    <col min="6125" max="6125" width="17.140625" style="134" customWidth="1"/>
    <col min="6126" max="6126" width="21.5703125" style="134" customWidth="1"/>
    <col min="6127" max="6127" width="23.42578125" style="134" customWidth="1"/>
    <col min="6128" max="6128" width="14.140625" style="134" customWidth="1"/>
    <col min="6129" max="6129" width="12" style="134" customWidth="1"/>
    <col min="6130" max="6130" width="13.28515625" style="134" customWidth="1"/>
    <col min="6131" max="6368" width="9.140625" style="134"/>
    <col min="6369" max="6369" width="6.28515625" style="134" customWidth="1"/>
    <col min="6370" max="6370" width="45.42578125" style="134" customWidth="1"/>
    <col min="6371" max="6371" width="0" style="134" hidden="1" customWidth="1"/>
    <col min="6372" max="6372" width="18.85546875" style="134" customWidth="1"/>
    <col min="6373" max="6373" width="17.7109375" style="134" customWidth="1"/>
    <col min="6374" max="6374" width="17.28515625" style="134" customWidth="1"/>
    <col min="6375" max="6375" width="18" style="134" customWidth="1"/>
    <col min="6376" max="6377" width="15.42578125" style="134" customWidth="1"/>
    <col min="6378" max="6378" width="15.140625" style="134" customWidth="1"/>
    <col min="6379" max="6379" width="17.5703125" style="134" customWidth="1"/>
    <col min="6380" max="6380" width="15.5703125" style="134" customWidth="1"/>
    <col min="6381" max="6381" width="17.140625" style="134" customWidth="1"/>
    <col min="6382" max="6382" width="21.5703125" style="134" customWidth="1"/>
    <col min="6383" max="6383" width="23.42578125" style="134" customWidth="1"/>
    <col min="6384" max="6384" width="14.140625" style="134" customWidth="1"/>
    <col min="6385" max="6385" width="12" style="134" customWidth="1"/>
    <col min="6386" max="6386" width="13.28515625" style="134" customWidth="1"/>
    <col min="6387" max="6624" width="9.140625" style="134"/>
    <col min="6625" max="6625" width="6.28515625" style="134" customWidth="1"/>
    <col min="6626" max="6626" width="45.42578125" style="134" customWidth="1"/>
    <col min="6627" max="6627" width="0" style="134" hidden="1" customWidth="1"/>
    <col min="6628" max="6628" width="18.85546875" style="134" customWidth="1"/>
    <col min="6629" max="6629" width="17.7109375" style="134" customWidth="1"/>
    <col min="6630" max="6630" width="17.28515625" style="134" customWidth="1"/>
    <col min="6631" max="6631" width="18" style="134" customWidth="1"/>
    <col min="6632" max="6633" width="15.42578125" style="134" customWidth="1"/>
    <col min="6634" max="6634" width="15.140625" style="134" customWidth="1"/>
    <col min="6635" max="6635" width="17.5703125" style="134" customWidth="1"/>
    <col min="6636" max="6636" width="15.5703125" style="134" customWidth="1"/>
    <col min="6637" max="6637" width="17.140625" style="134" customWidth="1"/>
    <col min="6638" max="6638" width="21.5703125" style="134" customWidth="1"/>
    <col min="6639" max="6639" width="23.42578125" style="134" customWidth="1"/>
    <col min="6640" max="6640" width="14.140625" style="134" customWidth="1"/>
    <col min="6641" max="6641" width="12" style="134" customWidth="1"/>
    <col min="6642" max="6642" width="13.28515625" style="134" customWidth="1"/>
    <col min="6643" max="6880" width="9.140625" style="134"/>
    <col min="6881" max="6881" width="6.28515625" style="134" customWidth="1"/>
    <col min="6882" max="6882" width="45.42578125" style="134" customWidth="1"/>
    <col min="6883" max="6883" width="0" style="134" hidden="1" customWidth="1"/>
    <col min="6884" max="6884" width="18.85546875" style="134" customWidth="1"/>
    <col min="6885" max="6885" width="17.7109375" style="134" customWidth="1"/>
    <col min="6886" max="6886" width="17.28515625" style="134" customWidth="1"/>
    <col min="6887" max="6887" width="18" style="134" customWidth="1"/>
    <col min="6888" max="6889" width="15.42578125" style="134" customWidth="1"/>
    <col min="6890" max="6890" width="15.140625" style="134" customWidth="1"/>
    <col min="6891" max="6891" width="17.5703125" style="134" customWidth="1"/>
    <col min="6892" max="6892" width="15.5703125" style="134" customWidth="1"/>
    <col min="6893" max="6893" width="17.140625" style="134" customWidth="1"/>
    <col min="6894" max="6894" width="21.5703125" style="134" customWidth="1"/>
    <col min="6895" max="6895" width="23.42578125" style="134" customWidth="1"/>
    <col min="6896" max="6896" width="14.140625" style="134" customWidth="1"/>
    <col min="6897" max="6897" width="12" style="134" customWidth="1"/>
    <col min="6898" max="6898" width="13.28515625" style="134" customWidth="1"/>
    <col min="6899" max="7136" width="9.140625" style="134"/>
    <col min="7137" max="7137" width="6.28515625" style="134" customWidth="1"/>
    <col min="7138" max="7138" width="45.42578125" style="134" customWidth="1"/>
    <col min="7139" max="7139" width="0" style="134" hidden="1" customWidth="1"/>
    <col min="7140" max="7140" width="18.85546875" style="134" customWidth="1"/>
    <col min="7141" max="7141" width="17.7109375" style="134" customWidth="1"/>
    <col min="7142" max="7142" width="17.28515625" style="134" customWidth="1"/>
    <col min="7143" max="7143" width="18" style="134" customWidth="1"/>
    <col min="7144" max="7145" width="15.42578125" style="134" customWidth="1"/>
    <col min="7146" max="7146" width="15.140625" style="134" customWidth="1"/>
    <col min="7147" max="7147" width="17.5703125" style="134" customWidth="1"/>
    <col min="7148" max="7148" width="15.5703125" style="134" customWidth="1"/>
    <col min="7149" max="7149" width="17.140625" style="134" customWidth="1"/>
    <col min="7150" max="7150" width="21.5703125" style="134" customWidth="1"/>
    <col min="7151" max="7151" width="23.42578125" style="134" customWidth="1"/>
    <col min="7152" max="7152" width="14.140625" style="134" customWidth="1"/>
    <col min="7153" max="7153" width="12" style="134" customWidth="1"/>
    <col min="7154" max="7154" width="13.28515625" style="134" customWidth="1"/>
    <col min="7155" max="7392" width="9.140625" style="134"/>
    <col min="7393" max="7393" width="6.28515625" style="134" customWidth="1"/>
    <col min="7394" max="7394" width="45.42578125" style="134" customWidth="1"/>
    <col min="7395" max="7395" width="0" style="134" hidden="1" customWidth="1"/>
    <col min="7396" max="7396" width="18.85546875" style="134" customWidth="1"/>
    <col min="7397" max="7397" width="17.7109375" style="134" customWidth="1"/>
    <col min="7398" max="7398" width="17.28515625" style="134" customWidth="1"/>
    <col min="7399" max="7399" width="18" style="134" customWidth="1"/>
    <col min="7400" max="7401" width="15.42578125" style="134" customWidth="1"/>
    <col min="7402" max="7402" width="15.140625" style="134" customWidth="1"/>
    <col min="7403" max="7403" width="17.5703125" style="134" customWidth="1"/>
    <col min="7404" max="7404" width="15.5703125" style="134" customWidth="1"/>
    <col min="7405" max="7405" width="17.140625" style="134" customWidth="1"/>
    <col min="7406" max="7406" width="21.5703125" style="134" customWidth="1"/>
    <col min="7407" max="7407" width="23.42578125" style="134" customWidth="1"/>
    <col min="7408" max="7408" width="14.140625" style="134" customWidth="1"/>
    <col min="7409" max="7409" width="12" style="134" customWidth="1"/>
    <col min="7410" max="7410" width="13.28515625" style="134" customWidth="1"/>
    <col min="7411" max="7648" width="9.140625" style="134"/>
    <col min="7649" max="7649" width="6.28515625" style="134" customWidth="1"/>
    <col min="7650" max="7650" width="45.42578125" style="134" customWidth="1"/>
    <col min="7651" max="7651" width="0" style="134" hidden="1" customWidth="1"/>
    <col min="7652" max="7652" width="18.85546875" style="134" customWidth="1"/>
    <col min="7653" max="7653" width="17.7109375" style="134" customWidth="1"/>
    <col min="7654" max="7654" width="17.28515625" style="134" customWidth="1"/>
    <col min="7655" max="7655" width="18" style="134" customWidth="1"/>
    <col min="7656" max="7657" width="15.42578125" style="134" customWidth="1"/>
    <col min="7658" max="7658" width="15.140625" style="134" customWidth="1"/>
    <col min="7659" max="7659" width="17.5703125" style="134" customWidth="1"/>
    <col min="7660" max="7660" width="15.5703125" style="134" customWidth="1"/>
    <col min="7661" max="7661" width="17.140625" style="134" customWidth="1"/>
    <col min="7662" max="7662" width="21.5703125" style="134" customWidth="1"/>
    <col min="7663" max="7663" width="23.42578125" style="134" customWidth="1"/>
    <col min="7664" max="7664" width="14.140625" style="134" customWidth="1"/>
    <col min="7665" max="7665" width="12" style="134" customWidth="1"/>
    <col min="7666" max="7666" width="13.28515625" style="134" customWidth="1"/>
    <col min="7667" max="7904" width="9.140625" style="134"/>
    <col min="7905" max="7905" width="6.28515625" style="134" customWidth="1"/>
    <col min="7906" max="7906" width="45.42578125" style="134" customWidth="1"/>
    <col min="7907" max="7907" width="0" style="134" hidden="1" customWidth="1"/>
    <col min="7908" max="7908" width="18.85546875" style="134" customWidth="1"/>
    <col min="7909" max="7909" width="17.7109375" style="134" customWidth="1"/>
    <col min="7910" max="7910" width="17.28515625" style="134" customWidth="1"/>
    <col min="7911" max="7911" width="18" style="134" customWidth="1"/>
    <col min="7912" max="7913" width="15.42578125" style="134" customWidth="1"/>
    <col min="7914" max="7914" width="15.140625" style="134" customWidth="1"/>
    <col min="7915" max="7915" width="17.5703125" style="134" customWidth="1"/>
    <col min="7916" max="7916" width="15.5703125" style="134" customWidth="1"/>
    <col min="7917" max="7917" width="17.140625" style="134" customWidth="1"/>
    <col min="7918" max="7918" width="21.5703125" style="134" customWidth="1"/>
    <col min="7919" max="7919" width="23.42578125" style="134" customWidth="1"/>
    <col min="7920" max="7920" width="14.140625" style="134" customWidth="1"/>
    <col min="7921" max="7921" width="12" style="134" customWidth="1"/>
    <col min="7922" max="7922" width="13.28515625" style="134" customWidth="1"/>
    <col min="7923" max="8160" width="9.140625" style="134"/>
    <col min="8161" max="8161" width="6.28515625" style="134" customWidth="1"/>
    <col min="8162" max="8162" width="45.42578125" style="134" customWidth="1"/>
    <col min="8163" max="8163" width="0" style="134" hidden="1" customWidth="1"/>
    <col min="8164" max="8164" width="18.85546875" style="134" customWidth="1"/>
    <col min="8165" max="8165" width="17.7109375" style="134" customWidth="1"/>
    <col min="8166" max="8166" width="17.28515625" style="134" customWidth="1"/>
    <col min="8167" max="8167" width="18" style="134" customWidth="1"/>
    <col min="8168" max="8169" width="15.42578125" style="134" customWidth="1"/>
    <col min="8170" max="8170" width="15.140625" style="134" customWidth="1"/>
    <col min="8171" max="8171" width="17.5703125" style="134" customWidth="1"/>
    <col min="8172" max="8172" width="15.5703125" style="134" customWidth="1"/>
    <col min="8173" max="8173" width="17.140625" style="134" customWidth="1"/>
    <col min="8174" max="8174" width="21.5703125" style="134" customWidth="1"/>
    <col min="8175" max="8175" width="23.42578125" style="134" customWidth="1"/>
    <col min="8176" max="8176" width="14.140625" style="134" customWidth="1"/>
    <col min="8177" max="8177" width="12" style="134" customWidth="1"/>
    <col min="8178" max="8178" width="13.28515625" style="134" customWidth="1"/>
    <col min="8179" max="8416" width="9.140625" style="134"/>
    <col min="8417" max="8417" width="6.28515625" style="134" customWidth="1"/>
    <col min="8418" max="8418" width="45.42578125" style="134" customWidth="1"/>
    <col min="8419" max="8419" width="0" style="134" hidden="1" customWidth="1"/>
    <col min="8420" max="8420" width="18.85546875" style="134" customWidth="1"/>
    <col min="8421" max="8421" width="17.7109375" style="134" customWidth="1"/>
    <col min="8422" max="8422" width="17.28515625" style="134" customWidth="1"/>
    <col min="8423" max="8423" width="18" style="134" customWidth="1"/>
    <col min="8424" max="8425" width="15.42578125" style="134" customWidth="1"/>
    <col min="8426" max="8426" width="15.140625" style="134" customWidth="1"/>
    <col min="8427" max="8427" width="17.5703125" style="134" customWidth="1"/>
    <col min="8428" max="8428" width="15.5703125" style="134" customWidth="1"/>
    <col min="8429" max="8429" width="17.140625" style="134" customWidth="1"/>
    <col min="8430" max="8430" width="21.5703125" style="134" customWidth="1"/>
    <col min="8431" max="8431" width="23.42578125" style="134" customWidth="1"/>
    <col min="8432" max="8432" width="14.140625" style="134" customWidth="1"/>
    <col min="8433" max="8433" width="12" style="134" customWidth="1"/>
    <col min="8434" max="8434" width="13.28515625" style="134" customWidth="1"/>
    <col min="8435" max="8672" width="9.140625" style="134"/>
    <col min="8673" max="8673" width="6.28515625" style="134" customWidth="1"/>
    <col min="8674" max="8674" width="45.42578125" style="134" customWidth="1"/>
    <col min="8675" max="8675" width="0" style="134" hidden="1" customWidth="1"/>
    <col min="8676" max="8676" width="18.85546875" style="134" customWidth="1"/>
    <col min="8677" max="8677" width="17.7109375" style="134" customWidth="1"/>
    <col min="8678" max="8678" width="17.28515625" style="134" customWidth="1"/>
    <col min="8679" max="8679" width="18" style="134" customWidth="1"/>
    <col min="8680" max="8681" width="15.42578125" style="134" customWidth="1"/>
    <col min="8682" max="8682" width="15.140625" style="134" customWidth="1"/>
    <col min="8683" max="8683" width="17.5703125" style="134" customWidth="1"/>
    <col min="8684" max="8684" width="15.5703125" style="134" customWidth="1"/>
    <col min="8685" max="8685" width="17.140625" style="134" customWidth="1"/>
    <col min="8686" max="8686" width="21.5703125" style="134" customWidth="1"/>
    <col min="8687" max="8687" width="23.42578125" style="134" customWidth="1"/>
    <col min="8688" max="8688" width="14.140625" style="134" customWidth="1"/>
    <col min="8689" max="8689" width="12" style="134" customWidth="1"/>
    <col min="8690" max="8690" width="13.28515625" style="134" customWidth="1"/>
    <col min="8691" max="8928" width="9.140625" style="134"/>
    <col min="8929" max="8929" width="6.28515625" style="134" customWidth="1"/>
    <col min="8930" max="8930" width="45.42578125" style="134" customWidth="1"/>
    <col min="8931" max="8931" width="0" style="134" hidden="1" customWidth="1"/>
    <col min="8932" max="8932" width="18.85546875" style="134" customWidth="1"/>
    <col min="8933" max="8933" width="17.7109375" style="134" customWidth="1"/>
    <col min="8934" max="8934" width="17.28515625" style="134" customWidth="1"/>
    <col min="8935" max="8935" width="18" style="134" customWidth="1"/>
    <col min="8936" max="8937" width="15.42578125" style="134" customWidth="1"/>
    <col min="8938" max="8938" width="15.140625" style="134" customWidth="1"/>
    <col min="8939" max="8939" width="17.5703125" style="134" customWidth="1"/>
    <col min="8940" max="8940" width="15.5703125" style="134" customWidth="1"/>
    <col min="8941" max="8941" width="17.140625" style="134" customWidth="1"/>
    <col min="8942" max="8942" width="21.5703125" style="134" customWidth="1"/>
    <col min="8943" max="8943" width="23.42578125" style="134" customWidth="1"/>
    <col min="8944" max="8944" width="14.140625" style="134" customWidth="1"/>
    <col min="8945" max="8945" width="12" style="134" customWidth="1"/>
    <col min="8946" max="8946" width="13.28515625" style="134" customWidth="1"/>
    <col min="8947" max="9184" width="9.140625" style="134"/>
    <col min="9185" max="9185" width="6.28515625" style="134" customWidth="1"/>
    <col min="9186" max="9186" width="45.42578125" style="134" customWidth="1"/>
    <col min="9187" max="9187" width="0" style="134" hidden="1" customWidth="1"/>
    <col min="9188" max="9188" width="18.85546875" style="134" customWidth="1"/>
    <col min="9189" max="9189" width="17.7109375" style="134" customWidth="1"/>
    <col min="9190" max="9190" width="17.28515625" style="134" customWidth="1"/>
    <col min="9191" max="9191" width="18" style="134" customWidth="1"/>
    <col min="9192" max="9193" width="15.42578125" style="134" customWidth="1"/>
    <col min="9194" max="9194" width="15.140625" style="134" customWidth="1"/>
    <col min="9195" max="9195" width="17.5703125" style="134" customWidth="1"/>
    <col min="9196" max="9196" width="15.5703125" style="134" customWidth="1"/>
    <col min="9197" max="9197" width="17.140625" style="134" customWidth="1"/>
    <col min="9198" max="9198" width="21.5703125" style="134" customWidth="1"/>
    <col min="9199" max="9199" width="23.42578125" style="134" customWidth="1"/>
    <col min="9200" max="9200" width="14.140625" style="134" customWidth="1"/>
    <col min="9201" max="9201" width="12" style="134" customWidth="1"/>
    <col min="9202" max="9202" width="13.28515625" style="134" customWidth="1"/>
    <col min="9203" max="9440" width="9.140625" style="134"/>
    <col min="9441" max="9441" width="6.28515625" style="134" customWidth="1"/>
    <col min="9442" max="9442" width="45.42578125" style="134" customWidth="1"/>
    <col min="9443" max="9443" width="0" style="134" hidden="1" customWidth="1"/>
    <col min="9444" max="9444" width="18.85546875" style="134" customWidth="1"/>
    <col min="9445" max="9445" width="17.7109375" style="134" customWidth="1"/>
    <col min="9446" max="9446" width="17.28515625" style="134" customWidth="1"/>
    <col min="9447" max="9447" width="18" style="134" customWidth="1"/>
    <col min="9448" max="9449" width="15.42578125" style="134" customWidth="1"/>
    <col min="9450" max="9450" width="15.140625" style="134" customWidth="1"/>
    <col min="9451" max="9451" width="17.5703125" style="134" customWidth="1"/>
    <col min="9452" max="9452" width="15.5703125" style="134" customWidth="1"/>
    <col min="9453" max="9453" width="17.140625" style="134" customWidth="1"/>
    <col min="9454" max="9454" width="21.5703125" style="134" customWidth="1"/>
    <col min="9455" max="9455" width="23.42578125" style="134" customWidth="1"/>
    <col min="9456" max="9456" width="14.140625" style="134" customWidth="1"/>
    <col min="9457" max="9457" width="12" style="134" customWidth="1"/>
    <col min="9458" max="9458" width="13.28515625" style="134" customWidth="1"/>
    <col min="9459" max="9696" width="9.140625" style="134"/>
    <col min="9697" max="9697" width="6.28515625" style="134" customWidth="1"/>
    <col min="9698" max="9698" width="45.42578125" style="134" customWidth="1"/>
    <col min="9699" max="9699" width="0" style="134" hidden="1" customWidth="1"/>
    <col min="9700" max="9700" width="18.85546875" style="134" customWidth="1"/>
    <col min="9701" max="9701" width="17.7109375" style="134" customWidth="1"/>
    <col min="9702" max="9702" width="17.28515625" style="134" customWidth="1"/>
    <col min="9703" max="9703" width="18" style="134" customWidth="1"/>
    <col min="9704" max="9705" width="15.42578125" style="134" customWidth="1"/>
    <col min="9706" max="9706" width="15.140625" style="134" customWidth="1"/>
    <col min="9707" max="9707" width="17.5703125" style="134" customWidth="1"/>
    <col min="9708" max="9708" width="15.5703125" style="134" customWidth="1"/>
    <col min="9709" max="9709" width="17.140625" style="134" customWidth="1"/>
    <col min="9710" max="9710" width="21.5703125" style="134" customWidth="1"/>
    <col min="9711" max="9711" width="23.42578125" style="134" customWidth="1"/>
    <col min="9712" max="9712" width="14.140625" style="134" customWidth="1"/>
    <col min="9713" max="9713" width="12" style="134" customWidth="1"/>
    <col min="9714" max="9714" width="13.28515625" style="134" customWidth="1"/>
    <col min="9715" max="9952" width="9.140625" style="134"/>
    <col min="9953" max="9953" width="6.28515625" style="134" customWidth="1"/>
    <col min="9954" max="9954" width="45.42578125" style="134" customWidth="1"/>
    <col min="9955" max="9955" width="0" style="134" hidden="1" customWidth="1"/>
    <col min="9956" max="9956" width="18.85546875" style="134" customWidth="1"/>
    <col min="9957" max="9957" width="17.7109375" style="134" customWidth="1"/>
    <col min="9958" max="9958" width="17.28515625" style="134" customWidth="1"/>
    <col min="9959" max="9959" width="18" style="134" customWidth="1"/>
    <col min="9960" max="9961" width="15.42578125" style="134" customWidth="1"/>
    <col min="9962" max="9962" width="15.140625" style="134" customWidth="1"/>
    <col min="9963" max="9963" width="17.5703125" style="134" customWidth="1"/>
    <col min="9964" max="9964" width="15.5703125" style="134" customWidth="1"/>
    <col min="9965" max="9965" width="17.140625" style="134" customWidth="1"/>
    <col min="9966" max="9966" width="21.5703125" style="134" customWidth="1"/>
    <col min="9967" max="9967" width="23.42578125" style="134" customWidth="1"/>
    <col min="9968" max="9968" width="14.140625" style="134" customWidth="1"/>
    <col min="9969" max="9969" width="12" style="134" customWidth="1"/>
    <col min="9970" max="9970" width="13.28515625" style="134" customWidth="1"/>
    <col min="9971" max="10208" width="9.140625" style="134"/>
    <col min="10209" max="10209" width="6.28515625" style="134" customWidth="1"/>
    <col min="10210" max="10210" width="45.42578125" style="134" customWidth="1"/>
    <col min="10211" max="10211" width="0" style="134" hidden="1" customWidth="1"/>
    <col min="10212" max="10212" width="18.85546875" style="134" customWidth="1"/>
    <col min="10213" max="10213" width="17.7109375" style="134" customWidth="1"/>
    <col min="10214" max="10214" width="17.28515625" style="134" customWidth="1"/>
    <col min="10215" max="10215" width="18" style="134" customWidth="1"/>
    <col min="10216" max="10217" width="15.42578125" style="134" customWidth="1"/>
    <col min="10218" max="10218" width="15.140625" style="134" customWidth="1"/>
    <col min="10219" max="10219" width="17.5703125" style="134" customWidth="1"/>
    <col min="10220" max="10220" width="15.5703125" style="134" customWidth="1"/>
    <col min="10221" max="10221" width="17.140625" style="134" customWidth="1"/>
    <col min="10222" max="10222" width="21.5703125" style="134" customWidth="1"/>
    <col min="10223" max="10223" width="23.42578125" style="134" customWidth="1"/>
    <col min="10224" max="10224" width="14.140625" style="134" customWidth="1"/>
    <col min="10225" max="10225" width="12" style="134" customWidth="1"/>
    <col min="10226" max="10226" width="13.28515625" style="134" customWidth="1"/>
    <col min="10227" max="10464" width="9.140625" style="134"/>
    <col min="10465" max="10465" width="6.28515625" style="134" customWidth="1"/>
    <col min="10466" max="10466" width="45.42578125" style="134" customWidth="1"/>
    <col min="10467" max="10467" width="0" style="134" hidden="1" customWidth="1"/>
    <col min="10468" max="10468" width="18.85546875" style="134" customWidth="1"/>
    <col min="10469" max="10469" width="17.7109375" style="134" customWidth="1"/>
    <col min="10470" max="10470" width="17.28515625" style="134" customWidth="1"/>
    <col min="10471" max="10471" width="18" style="134" customWidth="1"/>
    <col min="10472" max="10473" width="15.42578125" style="134" customWidth="1"/>
    <col min="10474" max="10474" width="15.140625" style="134" customWidth="1"/>
    <col min="10475" max="10475" width="17.5703125" style="134" customWidth="1"/>
    <col min="10476" max="10476" width="15.5703125" style="134" customWidth="1"/>
    <col min="10477" max="10477" width="17.140625" style="134" customWidth="1"/>
    <col min="10478" max="10478" width="21.5703125" style="134" customWidth="1"/>
    <col min="10479" max="10479" width="23.42578125" style="134" customWidth="1"/>
    <col min="10480" max="10480" width="14.140625" style="134" customWidth="1"/>
    <col min="10481" max="10481" width="12" style="134" customWidth="1"/>
    <col min="10482" max="10482" width="13.28515625" style="134" customWidth="1"/>
    <col min="10483" max="10720" width="9.140625" style="134"/>
    <col min="10721" max="10721" width="6.28515625" style="134" customWidth="1"/>
    <col min="10722" max="10722" width="45.42578125" style="134" customWidth="1"/>
    <col min="10723" max="10723" width="0" style="134" hidden="1" customWidth="1"/>
    <col min="10724" max="10724" width="18.85546875" style="134" customWidth="1"/>
    <col min="10725" max="10725" width="17.7109375" style="134" customWidth="1"/>
    <col min="10726" max="10726" width="17.28515625" style="134" customWidth="1"/>
    <col min="10727" max="10727" width="18" style="134" customWidth="1"/>
    <col min="10728" max="10729" width="15.42578125" style="134" customWidth="1"/>
    <col min="10730" max="10730" width="15.140625" style="134" customWidth="1"/>
    <col min="10731" max="10731" width="17.5703125" style="134" customWidth="1"/>
    <col min="10732" max="10732" width="15.5703125" style="134" customWidth="1"/>
    <col min="10733" max="10733" width="17.140625" style="134" customWidth="1"/>
    <col min="10734" max="10734" width="21.5703125" style="134" customWidth="1"/>
    <col min="10735" max="10735" width="23.42578125" style="134" customWidth="1"/>
    <col min="10736" max="10736" width="14.140625" style="134" customWidth="1"/>
    <col min="10737" max="10737" width="12" style="134" customWidth="1"/>
    <col min="10738" max="10738" width="13.28515625" style="134" customWidth="1"/>
    <col min="10739" max="10976" width="9.140625" style="134"/>
    <col min="10977" max="10977" width="6.28515625" style="134" customWidth="1"/>
    <col min="10978" max="10978" width="45.42578125" style="134" customWidth="1"/>
    <col min="10979" max="10979" width="0" style="134" hidden="1" customWidth="1"/>
    <col min="10980" max="10980" width="18.85546875" style="134" customWidth="1"/>
    <col min="10981" max="10981" width="17.7109375" style="134" customWidth="1"/>
    <col min="10982" max="10982" width="17.28515625" style="134" customWidth="1"/>
    <col min="10983" max="10983" width="18" style="134" customWidth="1"/>
    <col min="10984" max="10985" width="15.42578125" style="134" customWidth="1"/>
    <col min="10986" max="10986" width="15.140625" style="134" customWidth="1"/>
    <col min="10987" max="10987" width="17.5703125" style="134" customWidth="1"/>
    <col min="10988" max="10988" width="15.5703125" style="134" customWidth="1"/>
    <col min="10989" max="10989" width="17.140625" style="134" customWidth="1"/>
    <col min="10990" max="10990" width="21.5703125" style="134" customWidth="1"/>
    <col min="10991" max="10991" width="23.42578125" style="134" customWidth="1"/>
    <col min="10992" max="10992" width="14.140625" style="134" customWidth="1"/>
    <col min="10993" max="10993" width="12" style="134" customWidth="1"/>
    <col min="10994" max="10994" width="13.28515625" style="134" customWidth="1"/>
    <col min="10995" max="11232" width="9.140625" style="134"/>
    <col min="11233" max="11233" width="6.28515625" style="134" customWidth="1"/>
    <col min="11234" max="11234" width="45.42578125" style="134" customWidth="1"/>
    <col min="11235" max="11235" width="0" style="134" hidden="1" customWidth="1"/>
    <col min="11236" max="11236" width="18.85546875" style="134" customWidth="1"/>
    <col min="11237" max="11237" width="17.7109375" style="134" customWidth="1"/>
    <col min="11238" max="11238" width="17.28515625" style="134" customWidth="1"/>
    <col min="11239" max="11239" width="18" style="134" customWidth="1"/>
    <col min="11240" max="11241" width="15.42578125" style="134" customWidth="1"/>
    <col min="11242" max="11242" width="15.140625" style="134" customWidth="1"/>
    <col min="11243" max="11243" width="17.5703125" style="134" customWidth="1"/>
    <col min="11244" max="11244" width="15.5703125" style="134" customWidth="1"/>
    <col min="11245" max="11245" width="17.140625" style="134" customWidth="1"/>
    <col min="11246" max="11246" width="21.5703125" style="134" customWidth="1"/>
    <col min="11247" max="11247" width="23.42578125" style="134" customWidth="1"/>
    <col min="11248" max="11248" width="14.140625" style="134" customWidth="1"/>
    <col min="11249" max="11249" width="12" style="134" customWidth="1"/>
    <col min="11250" max="11250" width="13.28515625" style="134" customWidth="1"/>
    <col min="11251" max="11488" width="9.140625" style="134"/>
    <col min="11489" max="11489" width="6.28515625" style="134" customWidth="1"/>
    <col min="11490" max="11490" width="45.42578125" style="134" customWidth="1"/>
    <col min="11491" max="11491" width="0" style="134" hidden="1" customWidth="1"/>
    <col min="11492" max="11492" width="18.85546875" style="134" customWidth="1"/>
    <col min="11493" max="11493" width="17.7109375" style="134" customWidth="1"/>
    <col min="11494" max="11494" width="17.28515625" style="134" customWidth="1"/>
    <col min="11495" max="11495" width="18" style="134" customWidth="1"/>
    <col min="11496" max="11497" width="15.42578125" style="134" customWidth="1"/>
    <col min="11498" max="11498" width="15.140625" style="134" customWidth="1"/>
    <col min="11499" max="11499" width="17.5703125" style="134" customWidth="1"/>
    <col min="11500" max="11500" width="15.5703125" style="134" customWidth="1"/>
    <col min="11501" max="11501" width="17.140625" style="134" customWidth="1"/>
    <col min="11502" max="11502" width="21.5703125" style="134" customWidth="1"/>
    <col min="11503" max="11503" width="23.42578125" style="134" customWidth="1"/>
    <col min="11504" max="11504" width="14.140625" style="134" customWidth="1"/>
    <col min="11505" max="11505" width="12" style="134" customWidth="1"/>
    <col min="11506" max="11506" width="13.28515625" style="134" customWidth="1"/>
    <col min="11507" max="11744" width="9.140625" style="134"/>
    <col min="11745" max="11745" width="6.28515625" style="134" customWidth="1"/>
    <col min="11746" max="11746" width="45.42578125" style="134" customWidth="1"/>
    <col min="11747" max="11747" width="0" style="134" hidden="1" customWidth="1"/>
    <col min="11748" max="11748" width="18.85546875" style="134" customWidth="1"/>
    <col min="11749" max="11749" width="17.7109375" style="134" customWidth="1"/>
    <col min="11750" max="11750" width="17.28515625" style="134" customWidth="1"/>
    <col min="11751" max="11751" width="18" style="134" customWidth="1"/>
    <col min="11752" max="11753" width="15.42578125" style="134" customWidth="1"/>
    <col min="11754" max="11754" width="15.140625" style="134" customWidth="1"/>
    <col min="11755" max="11755" width="17.5703125" style="134" customWidth="1"/>
    <col min="11756" max="11756" width="15.5703125" style="134" customWidth="1"/>
    <col min="11757" max="11757" width="17.140625" style="134" customWidth="1"/>
    <col min="11758" max="11758" width="21.5703125" style="134" customWidth="1"/>
    <col min="11759" max="11759" width="23.42578125" style="134" customWidth="1"/>
    <col min="11760" max="11760" width="14.140625" style="134" customWidth="1"/>
    <col min="11761" max="11761" width="12" style="134" customWidth="1"/>
    <col min="11762" max="11762" width="13.28515625" style="134" customWidth="1"/>
    <col min="11763" max="12000" width="9.140625" style="134"/>
    <col min="12001" max="12001" width="6.28515625" style="134" customWidth="1"/>
    <col min="12002" max="12002" width="45.42578125" style="134" customWidth="1"/>
    <col min="12003" max="12003" width="0" style="134" hidden="1" customWidth="1"/>
    <col min="12004" max="12004" width="18.85546875" style="134" customWidth="1"/>
    <col min="12005" max="12005" width="17.7109375" style="134" customWidth="1"/>
    <col min="12006" max="12006" width="17.28515625" style="134" customWidth="1"/>
    <col min="12007" max="12007" width="18" style="134" customWidth="1"/>
    <col min="12008" max="12009" width="15.42578125" style="134" customWidth="1"/>
    <col min="12010" max="12010" width="15.140625" style="134" customWidth="1"/>
    <col min="12011" max="12011" width="17.5703125" style="134" customWidth="1"/>
    <col min="12012" max="12012" width="15.5703125" style="134" customWidth="1"/>
    <col min="12013" max="12013" width="17.140625" style="134" customWidth="1"/>
    <col min="12014" max="12014" width="21.5703125" style="134" customWidth="1"/>
    <col min="12015" max="12015" width="23.42578125" style="134" customWidth="1"/>
    <col min="12016" max="12016" width="14.140625" style="134" customWidth="1"/>
    <col min="12017" max="12017" width="12" style="134" customWidth="1"/>
    <col min="12018" max="12018" width="13.28515625" style="134" customWidth="1"/>
    <col min="12019" max="12256" width="9.140625" style="134"/>
    <col min="12257" max="12257" width="6.28515625" style="134" customWidth="1"/>
    <col min="12258" max="12258" width="45.42578125" style="134" customWidth="1"/>
    <col min="12259" max="12259" width="0" style="134" hidden="1" customWidth="1"/>
    <col min="12260" max="12260" width="18.85546875" style="134" customWidth="1"/>
    <col min="12261" max="12261" width="17.7109375" style="134" customWidth="1"/>
    <col min="12262" max="12262" width="17.28515625" style="134" customWidth="1"/>
    <col min="12263" max="12263" width="18" style="134" customWidth="1"/>
    <col min="12264" max="12265" width="15.42578125" style="134" customWidth="1"/>
    <col min="12266" max="12266" width="15.140625" style="134" customWidth="1"/>
    <col min="12267" max="12267" width="17.5703125" style="134" customWidth="1"/>
    <col min="12268" max="12268" width="15.5703125" style="134" customWidth="1"/>
    <col min="12269" max="12269" width="17.140625" style="134" customWidth="1"/>
    <col min="12270" max="12270" width="21.5703125" style="134" customWidth="1"/>
    <col min="12271" max="12271" width="23.42578125" style="134" customWidth="1"/>
    <col min="12272" max="12272" width="14.140625" style="134" customWidth="1"/>
    <col min="12273" max="12273" width="12" style="134" customWidth="1"/>
    <col min="12274" max="12274" width="13.28515625" style="134" customWidth="1"/>
    <col min="12275" max="12512" width="9.140625" style="134"/>
    <col min="12513" max="12513" width="6.28515625" style="134" customWidth="1"/>
    <col min="12514" max="12514" width="45.42578125" style="134" customWidth="1"/>
    <col min="12515" max="12515" width="0" style="134" hidden="1" customWidth="1"/>
    <col min="12516" max="12516" width="18.85546875" style="134" customWidth="1"/>
    <col min="12517" max="12517" width="17.7109375" style="134" customWidth="1"/>
    <col min="12518" max="12518" width="17.28515625" style="134" customWidth="1"/>
    <col min="12519" max="12519" width="18" style="134" customWidth="1"/>
    <col min="12520" max="12521" width="15.42578125" style="134" customWidth="1"/>
    <col min="12522" max="12522" width="15.140625" style="134" customWidth="1"/>
    <col min="12523" max="12523" width="17.5703125" style="134" customWidth="1"/>
    <col min="12524" max="12524" width="15.5703125" style="134" customWidth="1"/>
    <col min="12525" max="12525" width="17.140625" style="134" customWidth="1"/>
    <col min="12526" max="12526" width="21.5703125" style="134" customWidth="1"/>
    <col min="12527" max="12527" width="23.42578125" style="134" customWidth="1"/>
    <col min="12528" max="12528" width="14.140625" style="134" customWidth="1"/>
    <col min="12529" max="12529" width="12" style="134" customWidth="1"/>
    <col min="12530" max="12530" width="13.28515625" style="134" customWidth="1"/>
    <col min="12531" max="12768" width="9.140625" style="134"/>
    <col min="12769" max="12769" width="6.28515625" style="134" customWidth="1"/>
    <col min="12770" max="12770" width="45.42578125" style="134" customWidth="1"/>
    <col min="12771" max="12771" width="0" style="134" hidden="1" customWidth="1"/>
    <col min="12772" max="12772" width="18.85546875" style="134" customWidth="1"/>
    <col min="12773" max="12773" width="17.7109375" style="134" customWidth="1"/>
    <col min="12774" max="12774" width="17.28515625" style="134" customWidth="1"/>
    <col min="12775" max="12775" width="18" style="134" customWidth="1"/>
    <col min="12776" max="12777" width="15.42578125" style="134" customWidth="1"/>
    <col min="12778" max="12778" width="15.140625" style="134" customWidth="1"/>
    <col min="12779" max="12779" width="17.5703125" style="134" customWidth="1"/>
    <col min="12780" max="12780" width="15.5703125" style="134" customWidth="1"/>
    <col min="12781" max="12781" width="17.140625" style="134" customWidth="1"/>
    <col min="12782" max="12782" width="21.5703125" style="134" customWidth="1"/>
    <col min="12783" max="12783" width="23.42578125" style="134" customWidth="1"/>
    <col min="12784" max="12784" width="14.140625" style="134" customWidth="1"/>
    <col min="12785" max="12785" width="12" style="134" customWidth="1"/>
    <col min="12786" max="12786" width="13.28515625" style="134" customWidth="1"/>
    <col min="12787" max="13024" width="9.140625" style="134"/>
    <col min="13025" max="13025" width="6.28515625" style="134" customWidth="1"/>
    <col min="13026" max="13026" width="45.42578125" style="134" customWidth="1"/>
    <col min="13027" max="13027" width="0" style="134" hidden="1" customWidth="1"/>
    <col min="13028" max="13028" width="18.85546875" style="134" customWidth="1"/>
    <col min="13029" max="13029" width="17.7109375" style="134" customWidth="1"/>
    <col min="13030" max="13030" width="17.28515625" style="134" customWidth="1"/>
    <col min="13031" max="13031" width="18" style="134" customWidth="1"/>
    <col min="13032" max="13033" width="15.42578125" style="134" customWidth="1"/>
    <col min="13034" max="13034" width="15.140625" style="134" customWidth="1"/>
    <col min="13035" max="13035" width="17.5703125" style="134" customWidth="1"/>
    <col min="13036" max="13036" width="15.5703125" style="134" customWidth="1"/>
    <col min="13037" max="13037" width="17.140625" style="134" customWidth="1"/>
    <col min="13038" max="13038" width="21.5703125" style="134" customWidth="1"/>
    <col min="13039" max="13039" width="23.42578125" style="134" customWidth="1"/>
    <col min="13040" max="13040" width="14.140625" style="134" customWidth="1"/>
    <col min="13041" max="13041" width="12" style="134" customWidth="1"/>
    <col min="13042" max="13042" width="13.28515625" style="134" customWidth="1"/>
    <col min="13043" max="13280" width="9.140625" style="134"/>
    <col min="13281" max="13281" width="6.28515625" style="134" customWidth="1"/>
    <col min="13282" max="13282" width="45.42578125" style="134" customWidth="1"/>
    <col min="13283" max="13283" width="0" style="134" hidden="1" customWidth="1"/>
    <col min="13284" max="13284" width="18.85546875" style="134" customWidth="1"/>
    <col min="13285" max="13285" width="17.7109375" style="134" customWidth="1"/>
    <col min="13286" max="13286" width="17.28515625" style="134" customWidth="1"/>
    <col min="13287" max="13287" width="18" style="134" customWidth="1"/>
    <col min="13288" max="13289" width="15.42578125" style="134" customWidth="1"/>
    <col min="13290" max="13290" width="15.140625" style="134" customWidth="1"/>
    <col min="13291" max="13291" width="17.5703125" style="134" customWidth="1"/>
    <col min="13292" max="13292" width="15.5703125" style="134" customWidth="1"/>
    <col min="13293" max="13293" width="17.140625" style="134" customWidth="1"/>
    <col min="13294" max="13294" width="21.5703125" style="134" customWidth="1"/>
    <col min="13295" max="13295" width="23.42578125" style="134" customWidth="1"/>
    <col min="13296" max="13296" width="14.140625" style="134" customWidth="1"/>
    <col min="13297" max="13297" width="12" style="134" customWidth="1"/>
    <col min="13298" max="13298" width="13.28515625" style="134" customWidth="1"/>
    <col min="13299" max="13536" width="9.140625" style="134"/>
    <col min="13537" max="13537" width="6.28515625" style="134" customWidth="1"/>
    <col min="13538" max="13538" width="45.42578125" style="134" customWidth="1"/>
    <col min="13539" max="13539" width="0" style="134" hidden="1" customWidth="1"/>
    <col min="13540" max="13540" width="18.85546875" style="134" customWidth="1"/>
    <col min="13541" max="13541" width="17.7109375" style="134" customWidth="1"/>
    <col min="13542" max="13542" width="17.28515625" style="134" customWidth="1"/>
    <col min="13543" max="13543" width="18" style="134" customWidth="1"/>
    <col min="13544" max="13545" width="15.42578125" style="134" customWidth="1"/>
    <col min="13546" max="13546" width="15.140625" style="134" customWidth="1"/>
    <col min="13547" max="13547" width="17.5703125" style="134" customWidth="1"/>
    <col min="13548" max="13548" width="15.5703125" style="134" customWidth="1"/>
    <col min="13549" max="13549" width="17.140625" style="134" customWidth="1"/>
    <col min="13550" max="13550" width="21.5703125" style="134" customWidth="1"/>
    <col min="13551" max="13551" width="23.42578125" style="134" customWidth="1"/>
    <col min="13552" max="13552" width="14.140625" style="134" customWidth="1"/>
    <col min="13553" max="13553" width="12" style="134" customWidth="1"/>
    <col min="13554" max="13554" width="13.28515625" style="134" customWidth="1"/>
    <col min="13555" max="13792" width="9.140625" style="134"/>
    <col min="13793" max="13793" width="6.28515625" style="134" customWidth="1"/>
    <col min="13794" max="13794" width="45.42578125" style="134" customWidth="1"/>
    <col min="13795" max="13795" width="0" style="134" hidden="1" customWidth="1"/>
    <col min="13796" max="13796" width="18.85546875" style="134" customWidth="1"/>
    <col min="13797" max="13797" width="17.7109375" style="134" customWidth="1"/>
    <col min="13798" max="13798" width="17.28515625" style="134" customWidth="1"/>
    <col min="13799" max="13799" width="18" style="134" customWidth="1"/>
    <col min="13800" max="13801" width="15.42578125" style="134" customWidth="1"/>
    <col min="13802" max="13802" width="15.140625" style="134" customWidth="1"/>
    <col min="13803" max="13803" width="17.5703125" style="134" customWidth="1"/>
    <col min="13804" max="13804" width="15.5703125" style="134" customWidth="1"/>
    <col min="13805" max="13805" width="17.140625" style="134" customWidth="1"/>
    <col min="13806" max="13806" width="21.5703125" style="134" customWidth="1"/>
    <col min="13807" max="13807" width="23.42578125" style="134" customWidth="1"/>
    <col min="13808" max="13808" width="14.140625" style="134" customWidth="1"/>
    <col min="13809" max="13809" width="12" style="134" customWidth="1"/>
    <col min="13810" max="13810" width="13.28515625" style="134" customWidth="1"/>
    <col min="13811" max="14048" width="9.140625" style="134"/>
    <col min="14049" max="14049" width="6.28515625" style="134" customWidth="1"/>
    <col min="14050" max="14050" width="45.42578125" style="134" customWidth="1"/>
    <col min="14051" max="14051" width="0" style="134" hidden="1" customWidth="1"/>
    <col min="14052" max="14052" width="18.85546875" style="134" customWidth="1"/>
    <col min="14053" max="14053" width="17.7109375" style="134" customWidth="1"/>
    <col min="14054" max="14054" width="17.28515625" style="134" customWidth="1"/>
    <col min="14055" max="14055" width="18" style="134" customWidth="1"/>
    <col min="14056" max="14057" width="15.42578125" style="134" customWidth="1"/>
    <col min="14058" max="14058" width="15.140625" style="134" customWidth="1"/>
    <col min="14059" max="14059" width="17.5703125" style="134" customWidth="1"/>
    <col min="14060" max="14060" width="15.5703125" style="134" customWidth="1"/>
    <col min="14061" max="14061" width="17.140625" style="134" customWidth="1"/>
    <col min="14062" max="14062" width="21.5703125" style="134" customWidth="1"/>
    <col min="14063" max="14063" width="23.42578125" style="134" customWidth="1"/>
    <col min="14064" max="14064" width="14.140625" style="134" customWidth="1"/>
    <col min="14065" max="14065" width="12" style="134" customWidth="1"/>
    <col min="14066" max="14066" width="13.28515625" style="134" customWidth="1"/>
    <col min="14067" max="14304" width="9.140625" style="134"/>
    <col min="14305" max="14305" width="6.28515625" style="134" customWidth="1"/>
    <col min="14306" max="14306" width="45.42578125" style="134" customWidth="1"/>
    <col min="14307" max="14307" width="0" style="134" hidden="1" customWidth="1"/>
    <col min="14308" max="14308" width="18.85546875" style="134" customWidth="1"/>
    <col min="14309" max="14309" width="17.7109375" style="134" customWidth="1"/>
    <col min="14310" max="14310" width="17.28515625" style="134" customWidth="1"/>
    <col min="14311" max="14311" width="18" style="134" customWidth="1"/>
    <col min="14312" max="14313" width="15.42578125" style="134" customWidth="1"/>
    <col min="14314" max="14314" width="15.140625" style="134" customWidth="1"/>
    <col min="14315" max="14315" width="17.5703125" style="134" customWidth="1"/>
    <col min="14316" max="14316" width="15.5703125" style="134" customWidth="1"/>
    <col min="14317" max="14317" width="17.140625" style="134" customWidth="1"/>
    <col min="14318" max="14318" width="21.5703125" style="134" customWidth="1"/>
    <col min="14319" max="14319" width="23.42578125" style="134" customWidth="1"/>
    <col min="14320" max="14320" width="14.140625" style="134" customWidth="1"/>
    <col min="14321" max="14321" width="12" style="134" customWidth="1"/>
    <col min="14322" max="14322" width="13.28515625" style="134" customWidth="1"/>
    <col min="14323" max="14560" width="9.140625" style="134"/>
    <col min="14561" max="14561" width="6.28515625" style="134" customWidth="1"/>
    <col min="14562" max="14562" width="45.42578125" style="134" customWidth="1"/>
    <col min="14563" max="14563" width="0" style="134" hidden="1" customWidth="1"/>
    <col min="14564" max="14564" width="18.85546875" style="134" customWidth="1"/>
    <col min="14565" max="14565" width="17.7109375" style="134" customWidth="1"/>
    <col min="14566" max="14566" width="17.28515625" style="134" customWidth="1"/>
    <col min="14567" max="14567" width="18" style="134" customWidth="1"/>
    <col min="14568" max="14569" width="15.42578125" style="134" customWidth="1"/>
    <col min="14570" max="14570" width="15.140625" style="134" customWidth="1"/>
    <col min="14571" max="14571" width="17.5703125" style="134" customWidth="1"/>
    <col min="14572" max="14572" width="15.5703125" style="134" customWidth="1"/>
    <col min="14573" max="14573" width="17.140625" style="134" customWidth="1"/>
    <col min="14574" max="14574" width="21.5703125" style="134" customWidth="1"/>
    <col min="14575" max="14575" width="23.42578125" style="134" customWidth="1"/>
    <col min="14576" max="14576" width="14.140625" style="134" customWidth="1"/>
    <col min="14577" max="14577" width="12" style="134" customWidth="1"/>
    <col min="14578" max="14578" width="13.28515625" style="134" customWidth="1"/>
    <col min="14579" max="14816" width="9.140625" style="134"/>
    <col min="14817" max="14817" width="6.28515625" style="134" customWidth="1"/>
    <col min="14818" max="14818" width="45.42578125" style="134" customWidth="1"/>
    <col min="14819" max="14819" width="0" style="134" hidden="1" customWidth="1"/>
    <col min="14820" max="14820" width="18.85546875" style="134" customWidth="1"/>
    <col min="14821" max="14821" width="17.7109375" style="134" customWidth="1"/>
    <col min="14822" max="14822" width="17.28515625" style="134" customWidth="1"/>
    <col min="14823" max="14823" width="18" style="134" customWidth="1"/>
    <col min="14824" max="14825" width="15.42578125" style="134" customWidth="1"/>
    <col min="14826" max="14826" width="15.140625" style="134" customWidth="1"/>
    <col min="14827" max="14827" width="17.5703125" style="134" customWidth="1"/>
    <col min="14828" max="14828" width="15.5703125" style="134" customWidth="1"/>
    <col min="14829" max="14829" width="17.140625" style="134" customWidth="1"/>
    <col min="14830" max="14830" width="21.5703125" style="134" customWidth="1"/>
    <col min="14831" max="14831" width="23.42578125" style="134" customWidth="1"/>
    <col min="14832" max="14832" width="14.140625" style="134" customWidth="1"/>
    <col min="14833" max="14833" width="12" style="134" customWidth="1"/>
    <col min="14834" max="14834" width="13.28515625" style="134" customWidth="1"/>
    <col min="14835" max="15072" width="9.140625" style="134"/>
    <col min="15073" max="15073" width="6.28515625" style="134" customWidth="1"/>
    <col min="15074" max="15074" width="45.42578125" style="134" customWidth="1"/>
    <col min="15075" max="15075" width="0" style="134" hidden="1" customWidth="1"/>
    <col min="15076" max="15076" width="18.85546875" style="134" customWidth="1"/>
    <col min="15077" max="15077" width="17.7109375" style="134" customWidth="1"/>
    <col min="15078" max="15078" width="17.28515625" style="134" customWidth="1"/>
    <col min="15079" max="15079" width="18" style="134" customWidth="1"/>
    <col min="15080" max="15081" width="15.42578125" style="134" customWidth="1"/>
    <col min="15082" max="15082" width="15.140625" style="134" customWidth="1"/>
    <col min="15083" max="15083" width="17.5703125" style="134" customWidth="1"/>
    <col min="15084" max="15084" width="15.5703125" style="134" customWidth="1"/>
    <col min="15085" max="15085" width="17.140625" style="134" customWidth="1"/>
    <col min="15086" max="15086" width="21.5703125" style="134" customWidth="1"/>
    <col min="15087" max="15087" width="23.42578125" style="134" customWidth="1"/>
    <col min="15088" max="15088" width="14.140625" style="134" customWidth="1"/>
    <col min="15089" max="15089" width="12" style="134" customWidth="1"/>
    <col min="15090" max="15090" width="13.28515625" style="134" customWidth="1"/>
    <col min="15091" max="15328" width="9.140625" style="134"/>
    <col min="15329" max="15329" width="6.28515625" style="134" customWidth="1"/>
    <col min="15330" max="15330" width="45.42578125" style="134" customWidth="1"/>
    <col min="15331" max="15331" width="0" style="134" hidden="1" customWidth="1"/>
    <col min="15332" max="15332" width="18.85546875" style="134" customWidth="1"/>
    <col min="15333" max="15333" width="17.7109375" style="134" customWidth="1"/>
    <col min="15334" max="15334" width="17.28515625" style="134" customWidth="1"/>
    <col min="15335" max="15335" width="18" style="134" customWidth="1"/>
    <col min="15336" max="15337" width="15.42578125" style="134" customWidth="1"/>
    <col min="15338" max="15338" width="15.140625" style="134" customWidth="1"/>
    <col min="15339" max="15339" width="17.5703125" style="134" customWidth="1"/>
    <col min="15340" max="15340" width="15.5703125" style="134" customWidth="1"/>
    <col min="15341" max="15341" width="17.140625" style="134" customWidth="1"/>
    <col min="15342" max="15342" width="21.5703125" style="134" customWidth="1"/>
    <col min="15343" max="15343" width="23.42578125" style="134" customWidth="1"/>
    <col min="15344" max="15344" width="14.140625" style="134" customWidth="1"/>
    <col min="15345" max="15345" width="12" style="134" customWidth="1"/>
    <col min="15346" max="15346" width="13.28515625" style="134" customWidth="1"/>
    <col min="15347" max="15584" width="9.140625" style="134"/>
    <col min="15585" max="15585" width="6.28515625" style="134" customWidth="1"/>
    <col min="15586" max="15586" width="45.42578125" style="134" customWidth="1"/>
    <col min="15587" max="15587" width="0" style="134" hidden="1" customWidth="1"/>
    <col min="15588" max="15588" width="18.85546875" style="134" customWidth="1"/>
    <col min="15589" max="15589" width="17.7109375" style="134" customWidth="1"/>
    <col min="15590" max="15590" width="17.28515625" style="134" customWidth="1"/>
    <col min="15591" max="15591" width="18" style="134" customWidth="1"/>
    <col min="15592" max="15593" width="15.42578125" style="134" customWidth="1"/>
    <col min="15594" max="15594" width="15.140625" style="134" customWidth="1"/>
    <col min="15595" max="15595" width="17.5703125" style="134" customWidth="1"/>
    <col min="15596" max="15596" width="15.5703125" style="134" customWidth="1"/>
    <col min="15597" max="15597" width="17.140625" style="134" customWidth="1"/>
    <col min="15598" max="15598" width="21.5703125" style="134" customWidth="1"/>
    <col min="15599" max="15599" width="23.42578125" style="134" customWidth="1"/>
    <col min="15600" max="15600" width="14.140625" style="134" customWidth="1"/>
    <col min="15601" max="15601" width="12" style="134" customWidth="1"/>
    <col min="15602" max="15602" width="13.28515625" style="134" customWidth="1"/>
    <col min="15603" max="15840" width="9.140625" style="134"/>
    <col min="15841" max="15841" width="6.28515625" style="134" customWidth="1"/>
    <col min="15842" max="15842" width="45.42578125" style="134" customWidth="1"/>
    <col min="15843" max="15843" width="0" style="134" hidden="1" customWidth="1"/>
    <col min="15844" max="15844" width="18.85546875" style="134" customWidth="1"/>
    <col min="15845" max="15845" width="17.7109375" style="134" customWidth="1"/>
    <col min="15846" max="15846" width="17.28515625" style="134" customWidth="1"/>
    <col min="15847" max="15847" width="18" style="134" customWidth="1"/>
    <col min="15848" max="15849" width="15.42578125" style="134" customWidth="1"/>
    <col min="15850" max="15850" width="15.140625" style="134" customWidth="1"/>
    <col min="15851" max="15851" width="17.5703125" style="134" customWidth="1"/>
    <col min="15852" max="15852" width="15.5703125" style="134" customWidth="1"/>
    <col min="15853" max="15853" width="17.140625" style="134" customWidth="1"/>
    <col min="15854" max="15854" width="21.5703125" style="134" customWidth="1"/>
    <col min="15855" max="15855" width="23.42578125" style="134" customWidth="1"/>
    <col min="15856" max="15856" width="14.140625" style="134" customWidth="1"/>
    <col min="15857" max="15857" width="12" style="134" customWidth="1"/>
    <col min="15858" max="15858" width="13.28515625" style="134" customWidth="1"/>
    <col min="15859" max="16096" width="9.140625" style="134"/>
    <col min="16097" max="16097" width="6.28515625" style="134" customWidth="1"/>
    <col min="16098" max="16098" width="45.42578125" style="134" customWidth="1"/>
    <col min="16099" max="16099" width="0" style="134" hidden="1" customWidth="1"/>
    <col min="16100" max="16100" width="18.85546875" style="134" customWidth="1"/>
    <col min="16101" max="16101" width="17.7109375" style="134" customWidth="1"/>
    <col min="16102" max="16102" width="17.28515625" style="134" customWidth="1"/>
    <col min="16103" max="16103" width="18" style="134" customWidth="1"/>
    <col min="16104" max="16105" width="15.42578125" style="134" customWidth="1"/>
    <col min="16106" max="16106" width="15.140625" style="134" customWidth="1"/>
    <col min="16107" max="16107" width="17.5703125" style="134" customWidth="1"/>
    <col min="16108" max="16108" width="15.5703125" style="134" customWidth="1"/>
    <col min="16109" max="16109" width="17.140625" style="134" customWidth="1"/>
    <col min="16110" max="16110" width="21.5703125" style="134" customWidth="1"/>
    <col min="16111" max="16111" width="23.42578125" style="134" customWidth="1"/>
    <col min="16112" max="16112" width="14.140625" style="134" customWidth="1"/>
    <col min="16113" max="16113" width="12" style="134" customWidth="1"/>
    <col min="16114" max="16114" width="13.28515625" style="134" customWidth="1"/>
    <col min="16115" max="16384" width="9.140625" style="134"/>
  </cols>
  <sheetData>
    <row r="1" spans="1:224">
      <c r="O1" s="943" t="s">
        <v>663</v>
      </c>
      <c r="P1" s="943"/>
      <c r="Q1" s="943"/>
      <c r="R1" s="943"/>
    </row>
    <row r="2" spans="1:224" s="144" customFormat="1" ht="19.5" customHeight="1">
      <c r="A2" s="956" t="s">
        <v>333</v>
      </c>
      <c r="B2" s="956"/>
      <c r="C2" s="956"/>
      <c r="D2" s="956"/>
      <c r="E2" s="956"/>
      <c r="F2" s="956"/>
      <c r="G2" s="956"/>
      <c r="H2" s="956"/>
      <c r="I2" s="956"/>
      <c r="J2" s="956"/>
      <c r="K2" s="956"/>
      <c r="L2" s="956"/>
      <c r="M2" s="956"/>
      <c r="N2" s="956"/>
      <c r="O2" s="956"/>
      <c r="P2" s="956"/>
      <c r="Q2" s="956"/>
      <c r="R2" s="956"/>
    </row>
    <row r="3" spans="1:224" s="144" customFormat="1" ht="18.75" customHeight="1">
      <c r="A3" s="893" t="s">
        <v>691</v>
      </c>
      <c r="B3" s="893"/>
      <c r="C3" s="893"/>
      <c r="D3" s="893"/>
      <c r="E3" s="893"/>
      <c r="F3" s="893"/>
      <c r="G3" s="893"/>
      <c r="H3" s="893"/>
      <c r="I3" s="893"/>
      <c r="J3" s="893"/>
      <c r="K3" s="893"/>
      <c r="L3" s="893"/>
      <c r="M3" s="893"/>
      <c r="N3" s="893"/>
      <c r="O3" s="893"/>
      <c r="P3" s="893"/>
      <c r="Q3" s="893"/>
      <c r="R3" s="893"/>
    </row>
    <row r="4" spans="1:224" s="262" customFormat="1">
      <c r="A4" s="259"/>
      <c r="B4" s="260"/>
      <c r="C4" s="260"/>
      <c r="D4" s="374"/>
      <c r="E4" s="261"/>
      <c r="F4" s="261"/>
      <c r="G4" s="261"/>
      <c r="H4" s="261"/>
      <c r="I4" s="261"/>
      <c r="L4" s="261"/>
      <c r="M4" s="261"/>
      <c r="N4" s="261"/>
      <c r="O4" s="261"/>
      <c r="P4" s="261"/>
      <c r="Q4" s="261"/>
    </row>
    <row r="5" spans="1:224" s="262" customFormat="1">
      <c r="A5" s="259"/>
      <c r="B5" s="260"/>
      <c r="C5" s="260"/>
      <c r="D5" s="374"/>
      <c r="E5" s="261"/>
      <c r="F5" s="261"/>
      <c r="G5" s="261"/>
      <c r="H5" s="261"/>
      <c r="I5" s="261"/>
      <c r="L5" s="261"/>
      <c r="M5" s="261"/>
      <c r="N5" s="261"/>
      <c r="O5" s="261"/>
      <c r="P5" s="261"/>
      <c r="Q5" s="261"/>
      <c r="R5" s="263" t="s">
        <v>335</v>
      </c>
    </row>
    <row r="6" spans="1:224" s="153" customFormat="1" ht="20.25" customHeight="1">
      <c r="A6" s="957" t="s">
        <v>10</v>
      </c>
      <c r="B6" s="957" t="s">
        <v>178</v>
      </c>
      <c r="C6" s="951" t="s">
        <v>197</v>
      </c>
      <c r="D6" s="946" t="s">
        <v>191</v>
      </c>
      <c r="E6" s="950" t="s">
        <v>336</v>
      </c>
      <c r="F6" s="950" t="s">
        <v>337</v>
      </c>
      <c r="G6" s="950" t="s">
        <v>173</v>
      </c>
      <c r="H6" s="950"/>
      <c r="I6" s="950" t="s">
        <v>673</v>
      </c>
      <c r="J6" s="950" t="s">
        <v>173</v>
      </c>
      <c r="K6" s="950"/>
      <c r="L6" s="950" t="s">
        <v>174</v>
      </c>
      <c r="M6" s="950" t="s">
        <v>338</v>
      </c>
      <c r="N6" s="950" t="s">
        <v>173</v>
      </c>
      <c r="O6" s="950"/>
      <c r="P6" s="953" t="s">
        <v>692</v>
      </c>
      <c r="Q6" s="953" t="s">
        <v>693</v>
      </c>
      <c r="R6" s="955" t="s">
        <v>12</v>
      </c>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row>
    <row r="7" spans="1:224" s="153" customFormat="1" ht="129" customHeight="1">
      <c r="A7" s="957"/>
      <c r="B7" s="957"/>
      <c r="C7" s="952"/>
      <c r="D7" s="946"/>
      <c r="E7" s="950"/>
      <c r="F7" s="950"/>
      <c r="G7" s="264" t="s">
        <v>339</v>
      </c>
      <c r="H7" s="264" t="s">
        <v>340</v>
      </c>
      <c r="I7" s="950"/>
      <c r="J7" s="264" t="s">
        <v>339</v>
      </c>
      <c r="K7" s="264" t="s">
        <v>341</v>
      </c>
      <c r="L7" s="950"/>
      <c r="M7" s="950"/>
      <c r="N7" s="264" t="s">
        <v>339</v>
      </c>
      <c r="O7" s="264" t="s">
        <v>340</v>
      </c>
      <c r="P7" s="954"/>
      <c r="Q7" s="954"/>
      <c r="R7" s="955"/>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144"/>
      <c r="CO7" s="144"/>
      <c r="CP7" s="144"/>
      <c r="CQ7" s="144"/>
      <c r="CR7" s="144"/>
      <c r="CS7" s="144"/>
      <c r="CT7" s="144"/>
      <c r="CU7" s="144"/>
      <c r="CV7" s="144"/>
      <c r="CW7" s="144"/>
      <c r="CX7" s="144"/>
      <c r="CY7" s="144"/>
      <c r="CZ7" s="144"/>
      <c r="DA7" s="144"/>
      <c r="DB7" s="144"/>
      <c r="DC7" s="144"/>
      <c r="DD7" s="144"/>
      <c r="DE7" s="144"/>
      <c r="DF7" s="144"/>
      <c r="DG7" s="144"/>
      <c r="DH7" s="144"/>
      <c r="DI7" s="144"/>
      <c r="DJ7" s="144"/>
      <c r="DK7" s="144"/>
      <c r="DL7" s="144"/>
      <c r="DM7" s="144"/>
      <c r="DN7" s="144"/>
      <c r="DO7" s="144"/>
      <c r="DP7" s="144"/>
      <c r="DQ7" s="144"/>
      <c r="DR7" s="144"/>
      <c r="DS7" s="144"/>
      <c r="DT7" s="144"/>
      <c r="DU7" s="144"/>
      <c r="DV7" s="144"/>
      <c r="DW7" s="144"/>
      <c r="DX7" s="144"/>
      <c r="DY7" s="144"/>
      <c r="DZ7" s="144"/>
      <c r="EA7" s="144"/>
      <c r="EB7" s="144"/>
      <c r="EC7" s="144"/>
      <c r="ED7" s="144"/>
      <c r="EE7" s="144"/>
      <c r="EF7" s="144"/>
      <c r="EG7" s="144"/>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4"/>
      <c r="FJ7" s="144"/>
      <c r="FK7" s="144"/>
      <c r="FL7" s="144"/>
      <c r="FM7" s="144"/>
      <c r="FN7" s="144"/>
      <c r="FO7" s="144"/>
      <c r="FP7" s="144"/>
      <c r="FQ7" s="144"/>
      <c r="FR7" s="144"/>
      <c r="FS7" s="144"/>
      <c r="FT7" s="144"/>
      <c r="FU7" s="144"/>
      <c r="FV7" s="144"/>
      <c r="FW7" s="144"/>
      <c r="FX7" s="144"/>
      <c r="FY7" s="144"/>
      <c r="FZ7" s="144"/>
      <c r="GA7" s="144"/>
      <c r="GB7" s="144"/>
      <c r="GC7" s="144"/>
      <c r="GD7" s="144"/>
      <c r="GE7" s="144"/>
      <c r="GF7" s="144"/>
      <c r="GG7" s="144"/>
      <c r="GH7" s="144"/>
      <c r="GI7" s="144"/>
      <c r="GJ7" s="144"/>
      <c r="GK7" s="144"/>
      <c r="GL7" s="144"/>
      <c r="GM7" s="144"/>
      <c r="GN7" s="144"/>
      <c r="GO7" s="144"/>
      <c r="GP7" s="144"/>
      <c r="GQ7" s="144"/>
      <c r="GR7" s="144"/>
      <c r="GS7" s="144"/>
      <c r="GT7" s="144"/>
      <c r="GU7" s="144"/>
      <c r="GV7" s="144"/>
      <c r="GW7" s="144"/>
      <c r="GX7" s="144"/>
      <c r="GY7" s="144"/>
      <c r="GZ7" s="144"/>
      <c r="HA7" s="144"/>
      <c r="HB7" s="144"/>
      <c r="HC7" s="144"/>
      <c r="HD7" s="144"/>
      <c r="HE7" s="144"/>
      <c r="HF7" s="144"/>
      <c r="HG7" s="144"/>
      <c r="HH7" s="144"/>
      <c r="HI7" s="144"/>
      <c r="HJ7" s="144"/>
      <c r="HK7" s="144"/>
      <c r="HL7" s="144"/>
      <c r="HM7" s="144"/>
      <c r="HN7" s="144"/>
      <c r="HO7" s="144"/>
      <c r="HP7" s="144"/>
    </row>
    <row r="8" spans="1:224" s="153" customFormat="1">
      <c r="A8" s="265">
        <v>1</v>
      </c>
      <c r="B8" s="265">
        <v>2</v>
      </c>
      <c r="C8" s="265"/>
      <c r="D8" s="30">
        <v>3</v>
      </c>
      <c r="E8" s="265">
        <v>4</v>
      </c>
      <c r="F8" s="265">
        <v>5</v>
      </c>
      <c r="G8" s="265">
        <v>6</v>
      </c>
      <c r="H8" s="265">
        <v>8</v>
      </c>
      <c r="I8" s="265">
        <v>10</v>
      </c>
      <c r="J8" s="265">
        <v>11</v>
      </c>
      <c r="K8" s="265">
        <v>13</v>
      </c>
      <c r="L8" s="265">
        <v>15</v>
      </c>
      <c r="M8" s="265">
        <v>16</v>
      </c>
      <c r="N8" s="265">
        <v>17</v>
      </c>
      <c r="O8" s="265">
        <v>19</v>
      </c>
      <c r="P8" s="265"/>
      <c r="Q8" s="265"/>
      <c r="R8" s="265">
        <v>21</v>
      </c>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c r="BM8" s="144"/>
      <c r="BN8" s="144"/>
      <c r="BO8" s="144"/>
      <c r="BP8" s="144"/>
      <c r="BQ8" s="144"/>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44"/>
      <c r="CV8" s="144"/>
      <c r="CW8" s="144"/>
      <c r="CX8" s="144"/>
      <c r="CY8" s="144"/>
      <c r="CZ8" s="144"/>
      <c r="DA8" s="144"/>
      <c r="DB8" s="144"/>
      <c r="DC8" s="144"/>
      <c r="DD8" s="144"/>
      <c r="DE8" s="144"/>
      <c r="DF8" s="144"/>
      <c r="DG8" s="144"/>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4"/>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4"/>
      <c r="GI8" s="144"/>
      <c r="GJ8" s="144"/>
      <c r="GK8" s="144"/>
      <c r="GL8" s="144"/>
      <c r="GM8" s="144"/>
      <c r="GN8" s="144"/>
      <c r="GO8" s="144"/>
      <c r="GP8" s="144"/>
      <c r="GQ8" s="144"/>
      <c r="GR8" s="144"/>
      <c r="GS8" s="144"/>
      <c r="GT8" s="144"/>
      <c r="GU8" s="144"/>
      <c r="GV8" s="144"/>
      <c r="GW8" s="144"/>
      <c r="GX8" s="144"/>
      <c r="GY8" s="144"/>
      <c r="GZ8" s="144"/>
      <c r="HA8" s="144"/>
      <c r="HB8" s="144"/>
      <c r="HC8" s="144"/>
      <c r="HD8" s="144"/>
      <c r="HE8" s="144"/>
      <c r="HF8" s="144"/>
      <c r="HG8" s="144"/>
      <c r="HH8" s="144"/>
      <c r="HI8" s="144"/>
      <c r="HJ8" s="144"/>
      <c r="HK8" s="144"/>
      <c r="HL8" s="144"/>
      <c r="HM8" s="144"/>
      <c r="HN8" s="144"/>
      <c r="HO8" s="144"/>
      <c r="HP8" s="144"/>
    </row>
    <row r="9" spans="1:224" s="138" customFormat="1" ht="23.1" customHeight="1">
      <c r="A9" s="467" t="s">
        <v>342</v>
      </c>
      <c r="B9" s="468" t="s">
        <v>343</v>
      </c>
      <c r="C9" s="469"/>
      <c r="D9" s="470"/>
      <c r="E9" s="471"/>
      <c r="F9" s="472">
        <f t="shared" ref="F9:K9" si="0">F10+F45+F65</f>
        <v>13201000000</v>
      </c>
      <c r="G9" s="472">
        <f t="shared" si="0"/>
        <v>12735000000</v>
      </c>
      <c r="H9" s="472">
        <f t="shared" si="0"/>
        <v>466000000</v>
      </c>
      <c r="I9" s="472">
        <f t="shared" si="0"/>
        <v>277801140</v>
      </c>
      <c r="J9" s="472">
        <f t="shared" si="0"/>
        <v>277801140</v>
      </c>
      <c r="K9" s="472">
        <f t="shared" si="0"/>
        <v>0</v>
      </c>
      <c r="L9" s="473">
        <f>I9/F9</f>
        <v>2.1043946670706765E-2</v>
      </c>
      <c r="M9" s="472">
        <f t="shared" ref="M9:M31" si="1">SUM(N9:O9)</f>
        <v>12923198860</v>
      </c>
      <c r="N9" s="472">
        <f t="shared" ref="N9:O12" si="2">G9-J9</f>
        <v>12457198860</v>
      </c>
      <c r="O9" s="472">
        <f t="shared" si="2"/>
        <v>466000000</v>
      </c>
      <c r="P9" s="472"/>
      <c r="Q9" s="472"/>
      <c r="R9" s="474"/>
      <c r="S9" s="268"/>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row>
    <row r="10" spans="1:224" s="138" customFormat="1" ht="24" customHeight="1">
      <c r="A10" s="397" t="s">
        <v>14</v>
      </c>
      <c r="B10" s="398" t="s">
        <v>344</v>
      </c>
      <c r="C10" s="331"/>
      <c r="D10" s="399" t="s">
        <v>345</v>
      </c>
      <c r="E10" s="400"/>
      <c r="F10" s="401">
        <f>SUM(F11,F17,F20,F26,F31)</f>
        <v>8876000000</v>
      </c>
      <c r="G10" s="401">
        <f>SUM(G11,G17,G20,G26,G31)</f>
        <v>8617000000</v>
      </c>
      <c r="H10" s="401">
        <f>SUM(H11,H17,H20,H26,H31)</f>
        <v>259000000</v>
      </c>
      <c r="I10" s="401">
        <f>SUM(I11,I17,I20,I26,I31)</f>
        <v>209570000</v>
      </c>
      <c r="J10" s="401">
        <f>SUM(,J11,J17,J20,J26,J31)</f>
        <v>209570000</v>
      </c>
      <c r="K10" s="401">
        <f>SUM(K11,K17,K20,K26,K31)</f>
        <v>0</v>
      </c>
      <c r="L10" s="402">
        <f t="shared" ref="L10:L33" si="3">I10/F10</f>
        <v>2.3610860748084724E-2</v>
      </c>
      <c r="M10" s="401">
        <f t="shared" si="1"/>
        <v>8666430000</v>
      </c>
      <c r="N10" s="401">
        <f t="shared" si="2"/>
        <v>8407430000</v>
      </c>
      <c r="O10" s="401">
        <f t="shared" si="2"/>
        <v>259000000</v>
      </c>
      <c r="P10" s="401"/>
      <c r="Q10" s="401"/>
      <c r="R10" s="403"/>
      <c r="S10" s="134">
        <f>I10/1000000</f>
        <v>209.57</v>
      </c>
      <c r="T10" s="134"/>
      <c r="U10" s="134" t="s">
        <v>636</v>
      </c>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c r="DH10" s="134"/>
      <c r="DI10" s="134"/>
      <c r="DJ10" s="134"/>
      <c r="DK10" s="134"/>
      <c r="DL10" s="134"/>
      <c r="DM10" s="134"/>
      <c r="DN10" s="134"/>
      <c r="DO10" s="134"/>
      <c r="DP10" s="134"/>
      <c r="DQ10" s="134"/>
      <c r="DR10" s="134"/>
      <c r="DS10" s="134"/>
      <c r="DT10" s="134"/>
      <c r="DU10" s="134"/>
      <c r="DV10" s="134"/>
      <c r="DW10" s="134"/>
      <c r="DX10" s="134"/>
      <c r="DY10" s="134"/>
      <c r="DZ10" s="134"/>
      <c r="EA10" s="134"/>
      <c r="EB10" s="134"/>
      <c r="EC10" s="134"/>
      <c r="ED10" s="134"/>
      <c r="EE10" s="134"/>
      <c r="EF10" s="134"/>
      <c r="EG10" s="134"/>
      <c r="EH10" s="134"/>
      <c r="EI10" s="134"/>
      <c r="EJ10" s="134"/>
      <c r="EK10" s="134"/>
      <c r="EL10" s="134"/>
      <c r="EM10" s="134"/>
      <c r="EN10" s="134"/>
      <c r="EO10" s="134"/>
      <c r="EP10" s="134"/>
      <c r="EQ10" s="134"/>
      <c r="ER10" s="134"/>
      <c r="ES10" s="134"/>
      <c r="ET10" s="134"/>
      <c r="EU10" s="134"/>
      <c r="EV10" s="134"/>
      <c r="EW10" s="134"/>
      <c r="EX10" s="134"/>
      <c r="EY10" s="134"/>
      <c r="EZ10" s="134"/>
      <c r="FA10" s="134"/>
      <c r="FB10" s="134"/>
      <c r="FC10" s="134"/>
      <c r="FD10" s="134"/>
      <c r="FE10" s="134"/>
      <c r="FF10" s="134"/>
      <c r="FG10" s="134"/>
      <c r="FH10" s="134"/>
      <c r="FI10" s="134"/>
      <c r="FJ10" s="134"/>
      <c r="FK10" s="134"/>
      <c r="FL10" s="134"/>
      <c r="FM10" s="134"/>
      <c r="FN10" s="134"/>
      <c r="FO10" s="134"/>
      <c r="FP10" s="134"/>
      <c r="FQ10" s="134"/>
      <c r="FR10" s="134"/>
      <c r="FS10" s="134"/>
      <c r="FT10" s="134"/>
      <c r="FU10" s="134"/>
      <c r="FV10" s="134"/>
      <c r="FW10" s="134"/>
      <c r="FX10" s="134"/>
      <c r="FY10" s="134"/>
      <c r="FZ10" s="134"/>
      <c r="GA10" s="134"/>
      <c r="GB10" s="134"/>
      <c r="GC10" s="134"/>
      <c r="GD10" s="134"/>
      <c r="GE10" s="134"/>
      <c r="GF10" s="134"/>
      <c r="GG10" s="134"/>
      <c r="GH10" s="134"/>
      <c r="GI10" s="134"/>
      <c r="GJ10" s="134"/>
      <c r="GK10" s="134"/>
      <c r="GL10" s="134"/>
      <c r="GM10" s="134"/>
      <c r="GN10" s="134"/>
      <c r="GO10" s="134"/>
      <c r="GP10" s="134"/>
      <c r="GQ10" s="134"/>
      <c r="GR10" s="134"/>
      <c r="GS10" s="134"/>
      <c r="GT10" s="134"/>
      <c r="GU10" s="134"/>
      <c r="GV10" s="134"/>
      <c r="GW10" s="134"/>
      <c r="GX10" s="134"/>
      <c r="GY10" s="134"/>
      <c r="GZ10" s="134"/>
      <c r="HA10" s="134"/>
      <c r="HB10" s="134"/>
      <c r="HC10" s="134"/>
      <c r="HD10" s="134"/>
      <c r="HE10" s="134"/>
      <c r="HF10" s="134"/>
      <c r="HG10" s="134"/>
      <c r="HH10" s="134"/>
      <c r="HI10" s="134"/>
      <c r="HJ10" s="134"/>
      <c r="HK10" s="134"/>
      <c r="HL10" s="134"/>
      <c r="HM10" s="134"/>
      <c r="HN10" s="134"/>
      <c r="HO10" s="134"/>
      <c r="HP10" s="134"/>
    </row>
    <row r="11" spans="1:224" s="273" customFormat="1" ht="33.6" customHeight="1">
      <c r="A11" s="142">
        <v>1</v>
      </c>
      <c r="B11" s="269" t="s">
        <v>346</v>
      </c>
      <c r="C11" s="34"/>
      <c r="D11" s="34" t="s">
        <v>345</v>
      </c>
      <c r="E11" s="270"/>
      <c r="F11" s="266">
        <f>SUM(G11:H11)</f>
        <v>3886000000</v>
      </c>
      <c r="G11" s="266">
        <f>SUM(G12:G16)</f>
        <v>3627000000</v>
      </c>
      <c r="H11" s="266">
        <f>SUM(H12:H16)</f>
        <v>259000000</v>
      </c>
      <c r="I11" s="266">
        <f>SUM(J11:K11)</f>
        <v>0</v>
      </c>
      <c r="J11" s="266">
        <f>SUM(J12:J16)</f>
        <v>0</v>
      </c>
      <c r="K11" s="266">
        <f>SUM(K12:K16)</f>
        <v>0</v>
      </c>
      <c r="L11" s="271">
        <f t="shared" si="3"/>
        <v>0</v>
      </c>
      <c r="M11" s="266">
        <f>SUM(N11:O11)</f>
        <v>3886000000</v>
      </c>
      <c r="N11" s="266">
        <f t="shared" si="2"/>
        <v>3627000000</v>
      </c>
      <c r="O11" s="266">
        <f t="shared" si="2"/>
        <v>259000000</v>
      </c>
      <c r="P11" s="266"/>
      <c r="Q11" s="266"/>
      <c r="R11" s="272"/>
      <c r="U11" s="273" t="s">
        <v>334</v>
      </c>
    </row>
    <row r="12" spans="1:224" s="273" customFormat="1" ht="48">
      <c r="A12" s="274" t="s">
        <v>286</v>
      </c>
      <c r="B12" s="275" t="s">
        <v>347</v>
      </c>
      <c r="C12" s="34" t="s">
        <v>556</v>
      </c>
      <c r="D12" s="34" t="s">
        <v>345</v>
      </c>
      <c r="E12" s="270"/>
      <c r="F12" s="276">
        <f t="shared" ref="F12:F37" si="4">SUM(G12:H12)</f>
        <v>752000000</v>
      </c>
      <c r="G12" s="277">
        <v>700000000</v>
      </c>
      <c r="H12" s="276">
        <v>52000000</v>
      </c>
      <c r="I12" s="276">
        <f>SUM(J12:K12)</f>
        <v>0</v>
      </c>
      <c r="J12" s="277"/>
      <c r="K12" s="276"/>
      <c r="L12" s="271">
        <f t="shared" si="3"/>
        <v>0</v>
      </c>
      <c r="M12" s="276">
        <f t="shared" si="1"/>
        <v>752000000</v>
      </c>
      <c r="N12" s="277">
        <f t="shared" si="2"/>
        <v>700000000</v>
      </c>
      <c r="O12" s="277">
        <f t="shared" si="2"/>
        <v>52000000</v>
      </c>
      <c r="P12" s="613" t="s">
        <v>703</v>
      </c>
      <c r="Q12" s="246" t="s">
        <v>711</v>
      </c>
      <c r="R12" s="272"/>
    </row>
    <row r="13" spans="1:224" s="273" customFormat="1">
      <c r="A13" s="274" t="s">
        <v>286</v>
      </c>
      <c r="B13" s="275" t="s">
        <v>348</v>
      </c>
      <c r="C13" s="34" t="s">
        <v>554</v>
      </c>
      <c r="D13" s="34" t="s">
        <v>345</v>
      </c>
      <c r="E13" s="270"/>
      <c r="F13" s="276">
        <f t="shared" si="4"/>
        <v>752000000</v>
      </c>
      <c r="G13" s="277">
        <v>700000000</v>
      </c>
      <c r="H13" s="276">
        <v>52000000</v>
      </c>
      <c r="I13" s="276">
        <v>0</v>
      </c>
      <c r="J13" s="277"/>
      <c r="K13" s="276"/>
      <c r="L13" s="271">
        <f t="shared" si="3"/>
        <v>0</v>
      </c>
      <c r="M13" s="276">
        <f t="shared" si="1"/>
        <v>752000000</v>
      </c>
      <c r="N13" s="277">
        <f t="shared" ref="N13:N31" si="5">G13-J13</f>
        <v>700000000</v>
      </c>
      <c r="O13" s="277">
        <f>H13-K13</f>
        <v>52000000</v>
      </c>
      <c r="P13" s="277"/>
      <c r="Q13" s="277"/>
      <c r="R13" s="272"/>
    </row>
    <row r="14" spans="1:224" s="273" customFormat="1" ht="18.75">
      <c r="A14" s="274" t="s">
        <v>286</v>
      </c>
      <c r="B14" s="275" t="s">
        <v>349</v>
      </c>
      <c r="C14" s="34" t="s">
        <v>555</v>
      </c>
      <c r="D14" s="34" t="s">
        <v>345</v>
      </c>
      <c r="E14" s="270"/>
      <c r="F14" s="276">
        <f t="shared" si="4"/>
        <v>1552000000</v>
      </c>
      <c r="G14" s="277">
        <v>1500000000</v>
      </c>
      <c r="H14" s="276">
        <v>52000000</v>
      </c>
      <c r="I14" s="276">
        <f t="shared" ref="I14:I30" si="6">SUM(J14:K14)</f>
        <v>0</v>
      </c>
      <c r="J14" s="277"/>
      <c r="K14" s="276"/>
      <c r="L14" s="271">
        <f t="shared" si="3"/>
        <v>0</v>
      </c>
      <c r="M14" s="276">
        <f t="shared" si="1"/>
        <v>1552000000</v>
      </c>
      <c r="N14" s="277">
        <f t="shared" si="5"/>
        <v>1500000000</v>
      </c>
      <c r="O14" s="277">
        <f>H14-K14</f>
        <v>52000000</v>
      </c>
      <c r="P14" s="277"/>
      <c r="Q14" s="277"/>
      <c r="R14" s="278"/>
    </row>
    <row r="15" spans="1:224" s="273" customFormat="1" ht="120">
      <c r="A15" s="274" t="s">
        <v>286</v>
      </c>
      <c r="B15" s="275" t="s">
        <v>350</v>
      </c>
      <c r="C15" s="34" t="s">
        <v>557</v>
      </c>
      <c r="D15" s="34" t="s">
        <v>345</v>
      </c>
      <c r="E15" s="270"/>
      <c r="F15" s="276">
        <f t="shared" si="4"/>
        <v>552000000</v>
      </c>
      <c r="G15" s="277">
        <v>500000000</v>
      </c>
      <c r="H15" s="276">
        <v>52000000</v>
      </c>
      <c r="I15" s="276">
        <f t="shared" si="6"/>
        <v>0</v>
      </c>
      <c r="J15" s="277"/>
      <c r="K15" s="276"/>
      <c r="L15" s="271">
        <f t="shared" si="3"/>
        <v>0</v>
      </c>
      <c r="M15" s="276">
        <f t="shared" si="1"/>
        <v>552000000</v>
      </c>
      <c r="N15" s="277">
        <f t="shared" si="5"/>
        <v>500000000</v>
      </c>
      <c r="O15" s="277">
        <f>H15-K15</f>
        <v>52000000</v>
      </c>
      <c r="P15" s="277"/>
      <c r="Q15" s="277"/>
      <c r="R15" s="238" t="str">
        <f>'[4]Cong khai (1)'!M38</f>
        <v>Chưa triển khai thực hiện do tỷ lệ hộ đủ điều kiện đăng ký tham gia trên địa bàn còn rất thấp, người dân không đủ khả năng tham gia đối ứng thực hiện dự án theo tỷ lệ 40/60</v>
      </c>
    </row>
    <row r="16" spans="1:224" s="273" customFormat="1" ht="48">
      <c r="A16" s="274" t="s">
        <v>286</v>
      </c>
      <c r="B16" s="275" t="s">
        <v>351</v>
      </c>
      <c r="C16" s="34" t="s">
        <v>563</v>
      </c>
      <c r="D16" s="34" t="s">
        <v>345</v>
      </c>
      <c r="E16" s="270"/>
      <c r="F16" s="276">
        <f t="shared" si="4"/>
        <v>278000000</v>
      </c>
      <c r="G16" s="277">
        <v>227000000</v>
      </c>
      <c r="H16" s="276">
        <v>51000000</v>
      </c>
      <c r="I16" s="276">
        <f t="shared" si="6"/>
        <v>0</v>
      </c>
      <c r="J16" s="277"/>
      <c r="K16" s="276"/>
      <c r="L16" s="271">
        <f t="shared" si="3"/>
        <v>0</v>
      </c>
      <c r="M16" s="276">
        <f t="shared" si="1"/>
        <v>278000000</v>
      </c>
      <c r="N16" s="277">
        <f t="shared" si="5"/>
        <v>227000000</v>
      </c>
      <c r="O16" s="277">
        <f>H16-K16</f>
        <v>51000000</v>
      </c>
      <c r="P16" s="613" t="s">
        <v>703</v>
      </c>
      <c r="Q16" s="246" t="s">
        <v>715</v>
      </c>
      <c r="R16" s="272"/>
    </row>
    <row r="17" spans="1:18" s="273" customFormat="1" ht="31.5">
      <c r="A17" s="142">
        <v>2</v>
      </c>
      <c r="B17" s="269" t="s">
        <v>352</v>
      </c>
      <c r="C17" s="34"/>
      <c r="D17" s="34" t="s">
        <v>345</v>
      </c>
      <c r="E17" s="270"/>
      <c r="F17" s="266">
        <f t="shared" si="4"/>
        <v>1690000000</v>
      </c>
      <c r="G17" s="266">
        <f>SUM(G18)</f>
        <v>1690000000</v>
      </c>
      <c r="H17" s="266">
        <f>SUM(H18)</f>
        <v>0</v>
      </c>
      <c r="I17" s="266">
        <f>SUM(J17:K17)</f>
        <v>0</v>
      </c>
      <c r="J17" s="266">
        <f>SUM(J18)</f>
        <v>0</v>
      </c>
      <c r="K17" s="266">
        <f>SUM(K18)</f>
        <v>0</v>
      </c>
      <c r="L17" s="271">
        <f t="shared" si="3"/>
        <v>0</v>
      </c>
      <c r="M17" s="266">
        <f t="shared" si="1"/>
        <v>1690000000</v>
      </c>
      <c r="N17" s="266">
        <f t="shared" si="5"/>
        <v>1690000000</v>
      </c>
      <c r="O17" s="266">
        <f>H17-K17</f>
        <v>0</v>
      </c>
      <c r="P17" s="266"/>
      <c r="Q17" s="266"/>
      <c r="R17" s="272"/>
    </row>
    <row r="18" spans="1:18" s="273" customFormat="1" ht="55.5" customHeight="1">
      <c r="A18" s="279" t="s">
        <v>274</v>
      </c>
      <c r="B18" s="280" t="s">
        <v>353</v>
      </c>
      <c r="C18" s="34"/>
      <c r="D18" s="34" t="s">
        <v>345</v>
      </c>
      <c r="E18" s="270"/>
      <c r="F18" s="281">
        <f t="shared" si="4"/>
        <v>1690000000</v>
      </c>
      <c r="G18" s="281">
        <f>SUM(G19:G19)</f>
        <v>1690000000</v>
      </c>
      <c r="H18" s="281">
        <f>SUM(H19:H19)</f>
        <v>0</v>
      </c>
      <c r="I18" s="281">
        <f>SUM(J18:K18)</f>
        <v>0</v>
      </c>
      <c r="J18" s="281">
        <f>SUM(J19:J19)</f>
        <v>0</v>
      </c>
      <c r="K18" s="281">
        <f>SUM(K19:K19)</f>
        <v>0</v>
      </c>
      <c r="L18" s="271">
        <f t="shared" si="3"/>
        <v>0</v>
      </c>
      <c r="M18" s="281">
        <f t="shared" si="1"/>
        <v>1690000000</v>
      </c>
      <c r="N18" s="281">
        <f>G18-J18</f>
        <v>1690000000</v>
      </c>
      <c r="O18" s="281">
        <f t="shared" ref="O18:O37" si="7">H18-K18</f>
        <v>0</v>
      </c>
      <c r="P18" s="281"/>
      <c r="Q18" s="238"/>
      <c r="R18" s="272"/>
    </row>
    <row r="19" spans="1:18" s="273" customFormat="1" ht="60">
      <c r="A19" s="274" t="s">
        <v>286</v>
      </c>
      <c r="B19" s="275" t="s">
        <v>354</v>
      </c>
      <c r="C19" s="34" t="s">
        <v>407</v>
      </c>
      <c r="D19" s="34" t="s">
        <v>345</v>
      </c>
      <c r="E19" s="270"/>
      <c r="F19" s="276">
        <f t="shared" si="4"/>
        <v>1690000000</v>
      </c>
      <c r="G19" s="277">
        <v>1690000000</v>
      </c>
      <c r="H19" s="276"/>
      <c r="I19" s="276">
        <f t="shared" si="6"/>
        <v>0</v>
      </c>
      <c r="J19" s="277"/>
      <c r="K19" s="276"/>
      <c r="L19" s="271">
        <f t="shared" si="3"/>
        <v>0</v>
      </c>
      <c r="M19" s="276">
        <f t="shared" si="1"/>
        <v>1690000000</v>
      </c>
      <c r="N19" s="277">
        <f>G19-J19</f>
        <v>1690000000</v>
      </c>
      <c r="O19" s="276">
        <f t="shared" si="7"/>
        <v>0</v>
      </c>
      <c r="P19" s="613" t="s">
        <v>703</v>
      </c>
      <c r="Q19" s="246" t="s">
        <v>717</v>
      </c>
      <c r="R19" s="186"/>
    </row>
    <row r="20" spans="1:18" s="273" customFormat="1" ht="31.5">
      <c r="A20" s="142">
        <v>3</v>
      </c>
      <c r="B20" s="269" t="s">
        <v>355</v>
      </c>
      <c r="C20" s="34"/>
      <c r="D20" s="34" t="s">
        <v>345</v>
      </c>
      <c r="E20" s="270"/>
      <c r="F20" s="266">
        <f t="shared" si="4"/>
        <v>2002000000</v>
      </c>
      <c r="G20" s="266">
        <f>G21+G24</f>
        <v>2002000000</v>
      </c>
      <c r="H20" s="266">
        <f>H21+H24</f>
        <v>0</v>
      </c>
      <c r="I20" s="266">
        <f t="shared" si="6"/>
        <v>0</v>
      </c>
      <c r="J20" s="266">
        <f>J21+J24</f>
        <v>0</v>
      </c>
      <c r="K20" s="266">
        <f>K21+K24</f>
        <v>0</v>
      </c>
      <c r="L20" s="271">
        <f t="shared" si="3"/>
        <v>0</v>
      </c>
      <c r="M20" s="266">
        <f t="shared" si="1"/>
        <v>2002000000</v>
      </c>
      <c r="N20" s="266">
        <f t="shared" si="5"/>
        <v>2002000000</v>
      </c>
      <c r="O20" s="266">
        <f t="shared" si="7"/>
        <v>0</v>
      </c>
      <c r="P20" s="266"/>
      <c r="Q20" s="266"/>
      <c r="R20" s="272"/>
    </row>
    <row r="21" spans="1:18" s="273" customFormat="1" ht="36.75" customHeight="1">
      <c r="A21" s="279" t="s">
        <v>356</v>
      </c>
      <c r="B21" s="280" t="s">
        <v>357</v>
      </c>
      <c r="C21" s="34"/>
      <c r="D21" s="34" t="s">
        <v>345</v>
      </c>
      <c r="E21" s="270"/>
      <c r="F21" s="281">
        <f>SUM(G21:H21)</f>
        <v>1687000000</v>
      </c>
      <c r="G21" s="281">
        <f>G23</f>
        <v>1687000000</v>
      </c>
      <c r="H21" s="281">
        <f>SUM(H22)</f>
        <v>0</v>
      </c>
      <c r="I21" s="281">
        <f>SUM(J21:K21)</f>
        <v>0</v>
      </c>
      <c r="J21" s="281">
        <f>+J23</f>
        <v>0</v>
      </c>
      <c r="K21" s="281">
        <f>+K23</f>
        <v>0</v>
      </c>
      <c r="L21" s="271">
        <f t="shared" si="3"/>
        <v>0</v>
      </c>
      <c r="M21" s="281">
        <f t="shared" si="1"/>
        <v>1687000000</v>
      </c>
      <c r="N21" s="281">
        <f t="shared" si="5"/>
        <v>1687000000</v>
      </c>
      <c r="O21" s="281">
        <f t="shared" si="7"/>
        <v>0</v>
      </c>
      <c r="P21" s="281"/>
      <c r="Q21" s="281"/>
      <c r="R21" s="282"/>
    </row>
    <row r="22" spans="1:18" s="273" customFormat="1">
      <c r="A22" s="274" t="s">
        <v>286</v>
      </c>
      <c r="B22" s="280" t="s">
        <v>358</v>
      </c>
      <c r="C22" s="34" t="s">
        <v>559</v>
      </c>
      <c r="D22" s="34" t="s">
        <v>345</v>
      </c>
      <c r="E22" s="270"/>
      <c r="F22" s="277">
        <f>SUM(G22:H22)</f>
        <v>1687000000</v>
      </c>
      <c r="G22" s="277">
        <f>SUM(G23)</f>
        <v>1687000000</v>
      </c>
      <c r="H22" s="277">
        <f>SUM(H23)</f>
        <v>0</v>
      </c>
      <c r="I22" s="277">
        <f>SUM(J22:K22)</f>
        <v>0</v>
      </c>
      <c r="J22" s="277">
        <f>SUM(J23)</f>
        <v>0</v>
      </c>
      <c r="K22" s="277">
        <f>SUM(K23)</f>
        <v>0</v>
      </c>
      <c r="L22" s="271">
        <f t="shared" si="3"/>
        <v>0</v>
      </c>
      <c r="M22" s="277">
        <f t="shared" si="1"/>
        <v>1687000000</v>
      </c>
      <c r="N22" s="277">
        <f t="shared" si="5"/>
        <v>1687000000</v>
      </c>
      <c r="O22" s="277">
        <f>H22-K22</f>
        <v>0</v>
      </c>
      <c r="P22" s="277"/>
      <c r="Q22" s="277"/>
      <c r="R22" s="272"/>
    </row>
    <row r="23" spans="1:18" s="273" customFormat="1" ht="69" customHeight="1">
      <c r="A23" s="274" t="s">
        <v>330</v>
      </c>
      <c r="B23" s="283" t="s">
        <v>359</v>
      </c>
      <c r="C23" s="34"/>
      <c r="D23" s="34" t="s">
        <v>345</v>
      </c>
      <c r="E23" s="270"/>
      <c r="F23" s="276">
        <f t="shared" si="4"/>
        <v>1687000000</v>
      </c>
      <c r="G23" s="276">
        <v>1687000000</v>
      </c>
      <c r="H23" s="276">
        <v>0</v>
      </c>
      <c r="I23" s="276">
        <f>SUM(J23:K23)</f>
        <v>0</v>
      </c>
      <c r="J23" s="284"/>
      <c r="K23" s="276"/>
      <c r="L23" s="271">
        <f t="shared" si="3"/>
        <v>0</v>
      </c>
      <c r="M23" s="276">
        <f t="shared" si="1"/>
        <v>1687000000</v>
      </c>
      <c r="N23" s="276">
        <f t="shared" si="5"/>
        <v>1687000000</v>
      </c>
      <c r="O23" s="276">
        <f>H23-K23</f>
        <v>0</v>
      </c>
      <c r="P23" s="613" t="s">
        <v>703</v>
      </c>
      <c r="Q23" s="246" t="s">
        <v>716</v>
      </c>
      <c r="R23" s="272"/>
    </row>
    <row r="24" spans="1:18" s="286" customFormat="1" ht="39.75" customHeight="1">
      <c r="A24" s="279" t="s">
        <v>360</v>
      </c>
      <c r="B24" s="280" t="s">
        <v>361</v>
      </c>
      <c r="C24" s="34"/>
      <c r="D24" s="34" t="s">
        <v>345</v>
      </c>
      <c r="E24" s="285"/>
      <c r="F24" s="281">
        <f t="shared" si="4"/>
        <v>315000000</v>
      </c>
      <c r="G24" s="281">
        <f>SUM(G25)</f>
        <v>315000000</v>
      </c>
      <c r="H24" s="281">
        <f>SUM(H25)</f>
        <v>0</v>
      </c>
      <c r="I24" s="281">
        <f t="shared" si="6"/>
        <v>0</v>
      </c>
      <c r="J24" s="281">
        <f>SUM(J25)</f>
        <v>0</v>
      </c>
      <c r="K24" s="281">
        <f>SUM(K25)</f>
        <v>0</v>
      </c>
      <c r="L24" s="271">
        <f t="shared" si="3"/>
        <v>0</v>
      </c>
      <c r="M24" s="281">
        <f t="shared" si="1"/>
        <v>315000000</v>
      </c>
      <c r="N24" s="281">
        <f t="shared" si="5"/>
        <v>315000000</v>
      </c>
      <c r="O24" s="281">
        <f t="shared" si="7"/>
        <v>0</v>
      </c>
      <c r="P24" s="281"/>
      <c r="Q24" s="281"/>
      <c r="R24" s="272"/>
    </row>
    <row r="25" spans="1:18" s="273" customFormat="1" ht="48">
      <c r="A25" s="274" t="s">
        <v>286</v>
      </c>
      <c r="B25" s="280" t="s">
        <v>358</v>
      </c>
      <c r="C25" s="34" t="s">
        <v>559</v>
      </c>
      <c r="D25" s="34" t="s">
        <v>345</v>
      </c>
      <c r="E25" s="270"/>
      <c r="F25" s="277">
        <f t="shared" si="4"/>
        <v>315000000</v>
      </c>
      <c r="G25" s="277">
        <v>315000000</v>
      </c>
      <c r="H25" s="277">
        <v>0</v>
      </c>
      <c r="I25" s="277">
        <f t="shared" si="6"/>
        <v>0</v>
      </c>
      <c r="J25" s="277"/>
      <c r="K25" s="277"/>
      <c r="L25" s="271">
        <f t="shared" si="3"/>
        <v>0</v>
      </c>
      <c r="M25" s="277">
        <f t="shared" si="1"/>
        <v>315000000</v>
      </c>
      <c r="N25" s="277">
        <f t="shared" si="5"/>
        <v>315000000</v>
      </c>
      <c r="O25" s="277">
        <f t="shared" si="7"/>
        <v>0</v>
      </c>
      <c r="P25" s="613" t="s">
        <v>703</v>
      </c>
      <c r="Q25" s="246" t="s">
        <v>718</v>
      </c>
      <c r="R25" s="272"/>
    </row>
    <row r="26" spans="1:18" s="273" customFormat="1" ht="36.75" customHeight="1">
      <c r="A26" s="142">
        <v>4</v>
      </c>
      <c r="B26" s="269" t="s">
        <v>362</v>
      </c>
      <c r="C26" s="34"/>
      <c r="D26" s="34" t="s">
        <v>345</v>
      </c>
      <c r="E26" s="270"/>
      <c r="F26" s="266">
        <f t="shared" si="4"/>
        <v>770000000</v>
      </c>
      <c r="G26" s="266">
        <f>G27+G29</f>
        <v>770000000</v>
      </c>
      <c r="H26" s="266">
        <f>H27+H29</f>
        <v>0</v>
      </c>
      <c r="I26" s="266">
        <f t="shared" si="6"/>
        <v>209570000</v>
      </c>
      <c r="J26" s="266">
        <f>J27+J29</f>
        <v>209570000</v>
      </c>
      <c r="K26" s="266">
        <f>K27+K29</f>
        <v>0</v>
      </c>
      <c r="L26" s="271">
        <f t="shared" si="3"/>
        <v>0.27216883116883117</v>
      </c>
      <c r="M26" s="266">
        <f t="shared" si="1"/>
        <v>560430000</v>
      </c>
      <c r="N26" s="266">
        <f t="shared" si="5"/>
        <v>560430000</v>
      </c>
      <c r="O26" s="266">
        <f t="shared" si="7"/>
        <v>0</v>
      </c>
      <c r="P26" s="266"/>
      <c r="Q26" s="266"/>
      <c r="R26" s="282"/>
    </row>
    <row r="27" spans="1:18" s="287" customFormat="1">
      <c r="A27" s="279" t="s">
        <v>363</v>
      </c>
      <c r="B27" s="280" t="s">
        <v>364</v>
      </c>
      <c r="C27" s="34"/>
      <c r="D27" s="34" t="s">
        <v>345</v>
      </c>
      <c r="E27" s="270"/>
      <c r="F27" s="281">
        <f t="shared" si="4"/>
        <v>600000000</v>
      </c>
      <c r="G27" s="281">
        <f>G28</f>
        <v>600000000</v>
      </c>
      <c r="H27" s="281">
        <f>H28</f>
        <v>0</v>
      </c>
      <c r="I27" s="281">
        <f t="shared" si="6"/>
        <v>209570000</v>
      </c>
      <c r="J27" s="281">
        <f>J28</f>
        <v>209570000</v>
      </c>
      <c r="K27" s="281">
        <f>K28</f>
        <v>0</v>
      </c>
      <c r="L27" s="271">
        <f t="shared" si="3"/>
        <v>0.34928333333333333</v>
      </c>
      <c r="M27" s="281">
        <f t="shared" si="1"/>
        <v>390430000</v>
      </c>
      <c r="N27" s="281">
        <f t="shared" si="5"/>
        <v>390430000</v>
      </c>
      <c r="O27" s="281">
        <f t="shared" si="7"/>
        <v>0</v>
      </c>
      <c r="P27" s="281"/>
      <c r="Q27" s="281"/>
      <c r="R27" s="272"/>
    </row>
    <row r="28" spans="1:18" s="287" customFormat="1" ht="18.75">
      <c r="A28" s="274" t="s">
        <v>286</v>
      </c>
      <c r="B28" s="328" t="s">
        <v>172</v>
      </c>
      <c r="C28" s="34" t="s">
        <v>555</v>
      </c>
      <c r="D28" s="247" t="s">
        <v>345</v>
      </c>
      <c r="E28" s="270"/>
      <c r="F28" s="277">
        <f t="shared" si="4"/>
        <v>600000000</v>
      </c>
      <c r="G28" s="277">
        <v>600000000</v>
      </c>
      <c r="H28" s="277"/>
      <c r="I28" s="277">
        <f t="shared" si="6"/>
        <v>209570000</v>
      </c>
      <c r="J28" s="277">
        <v>209570000</v>
      </c>
      <c r="K28" s="277"/>
      <c r="L28" s="271">
        <f t="shared" si="3"/>
        <v>0.34928333333333333</v>
      </c>
      <c r="M28" s="277">
        <f t="shared" si="1"/>
        <v>390430000</v>
      </c>
      <c r="N28" s="277">
        <f t="shared" si="5"/>
        <v>390430000</v>
      </c>
      <c r="O28" s="277">
        <f t="shared" si="7"/>
        <v>0</v>
      </c>
      <c r="P28" s="277"/>
      <c r="Q28" s="277"/>
      <c r="R28" s="278"/>
    </row>
    <row r="29" spans="1:18" s="273" customFormat="1">
      <c r="A29" s="279" t="s">
        <v>365</v>
      </c>
      <c r="B29" s="280" t="s">
        <v>366</v>
      </c>
      <c r="C29" s="34"/>
      <c r="D29" s="34" t="s">
        <v>345</v>
      </c>
      <c r="E29" s="270"/>
      <c r="F29" s="281">
        <f t="shared" si="4"/>
        <v>170000000</v>
      </c>
      <c r="G29" s="281">
        <f>G30</f>
        <v>170000000</v>
      </c>
      <c r="H29" s="281">
        <f>H30</f>
        <v>0</v>
      </c>
      <c r="I29" s="281">
        <f>SUM(J29:K29)</f>
        <v>0</v>
      </c>
      <c r="J29" s="281">
        <f>J30</f>
        <v>0</v>
      </c>
      <c r="K29" s="281">
        <f>K30</f>
        <v>0</v>
      </c>
      <c r="L29" s="271">
        <f t="shared" si="3"/>
        <v>0</v>
      </c>
      <c r="M29" s="281">
        <f t="shared" si="1"/>
        <v>170000000</v>
      </c>
      <c r="N29" s="281">
        <f t="shared" si="5"/>
        <v>170000000</v>
      </c>
      <c r="O29" s="281">
        <f t="shared" si="7"/>
        <v>0</v>
      </c>
      <c r="P29" s="281"/>
      <c r="Q29" s="281"/>
      <c r="R29" s="272"/>
    </row>
    <row r="30" spans="1:18" s="287" customFormat="1" ht="48">
      <c r="A30" s="274" t="s">
        <v>286</v>
      </c>
      <c r="B30" s="288" t="s">
        <v>367</v>
      </c>
      <c r="C30" s="34" t="s">
        <v>560</v>
      </c>
      <c r="D30" s="34" t="s">
        <v>345</v>
      </c>
      <c r="E30" s="270"/>
      <c r="F30" s="277">
        <f t="shared" si="4"/>
        <v>170000000</v>
      </c>
      <c r="G30" s="277">
        <v>170000000</v>
      </c>
      <c r="H30" s="277"/>
      <c r="I30" s="277">
        <f t="shared" si="6"/>
        <v>0</v>
      </c>
      <c r="J30" s="277"/>
      <c r="K30" s="277"/>
      <c r="L30" s="271">
        <f t="shared" si="3"/>
        <v>0</v>
      </c>
      <c r="M30" s="277">
        <f t="shared" si="1"/>
        <v>170000000</v>
      </c>
      <c r="N30" s="277">
        <f t="shared" si="5"/>
        <v>170000000</v>
      </c>
      <c r="O30" s="277">
        <f t="shared" si="7"/>
        <v>0</v>
      </c>
      <c r="P30" s="613" t="s">
        <v>703</v>
      </c>
      <c r="Q30" s="246" t="s">
        <v>719</v>
      </c>
      <c r="R30" s="272"/>
    </row>
    <row r="31" spans="1:18" s="273" customFormat="1" ht="34.5" customHeight="1">
      <c r="A31" s="142">
        <v>5</v>
      </c>
      <c r="B31" s="269" t="s">
        <v>368</v>
      </c>
      <c r="C31" s="34"/>
      <c r="D31" s="34" t="s">
        <v>345</v>
      </c>
      <c r="E31" s="270"/>
      <c r="F31" s="266">
        <f t="shared" si="4"/>
        <v>528000000</v>
      </c>
      <c r="G31" s="266">
        <f>G32+G38</f>
        <v>528000000</v>
      </c>
      <c r="H31" s="266">
        <f>H32+H38</f>
        <v>0</v>
      </c>
      <c r="I31" s="266">
        <f>SUM(J31:K31)</f>
        <v>0</v>
      </c>
      <c r="J31" s="266">
        <f>J32+J38</f>
        <v>0</v>
      </c>
      <c r="K31" s="266">
        <f>K32+K38</f>
        <v>0</v>
      </c>
      <c r="L31" s="271">
        <f t="shared" si="3"/>
        <v>0</v>
      </c>
      <c r="M31" s="266">
        <f t="shared" si="1"/>
        <v>528000000</v>
      </c>
      <c r="N31" s="266">
        <f t="shared" si="5"/>
        <v>528000000</v>
      </c>
      <c r="O31" s="266">
        <f t="shared" si="7"/>
        <v>0</v>
      </c>
      <c r="P31" s="266"/>
      <c r="Q31" s="266"/>
      <c r="R31" s="272"/>
    </row>
    <row r="32" spans="1:18" s="273" customFormat="1" ht="37.5" customHeight="1">
      <c r="A32" s="279" t="s">
        <v>369</v>
      </c>
      <c r="B32" s="280" t="s">
        <v>370</v>
      </c>
      <c r="C32" s="34"/>
      <c r="D32" s="34" t="s">
        <v>345</v>
      </c>
      <c r="E32" s="270"/>
      <c r="F32" s="281">
        <f t="shared" si="4"/>
        <v>331000000</v>
      </c>
      <c r="G32" s="281">
        <f>SUM(G33:G37)</f>
        <v>331000000</v>
      </c>
      <c r="H32" s="281">
        <f>SUM(H33:H37)</f>
        <v>0</v>
      </c>
      <c r="I32" s="281">
        <f>SUM(J32:K32)</f>
        <v>0</v>
      </c>
      <c r="J32" s="281">
        <f>SUM(J33:J37)</f>
        <v>0</v>
      </c>
      <c r="K32" s="281">
        <f>SUM(K33:K37)</f>
        <v>0</v>
      </c>
      <c r="L32" s="271">
        <f t="shared" si="3"/>
        <v>0</v>
      </c>
      <c r="M32" s="281">
        <f t="shared" ref="M32:M39" si="8">SUM(N32:O32)</f>
        <v>331000000</v>
      </c>
      <c r="N32" s="281">
        <f>G32-J32</f>
        <v>331000000</v>
      </c>
      <c r="O32" s="281">
        <f>H32-K32</f>
        <v>0</v>
      </c>
      <c r="P32" s="281"/>
      <c r="Q32" s="281"/>
      <c r="R32" s="272"/>
    </row>
    <row r="33" spans="1:19" s="287" customFormat="1" ht="19.5" customHeight="1">
      <c r="A33" s="274" t="s">
        <v>286</v>
      </c>
      <c r="B33" s="283" t="s">
        <v>347</v>
      </c>
      <c r="C33" s="34" t="s">
        <v>556</v>
      </c>
      <c r="D33" s="34" t="s">
        <v>345</v>
      </c>
      <c r="E33" s="270"/>
      <c r="F33" s="277">
        <f t="shared" si="4"/>
        <v>66000000</v>
      </c>
      <c r="G33" s="277">
        <v>66000000</v>
      </c>
      <c r="H33" s="277"/>
      <c r="I33" s="276">
        <f>SUM(J33:K33)</f>
        <v>0</v>
      </c>
      <c r="J33" s="276"/>
      <c r="K33" s="277"/>
      <c r="L33" s="271">
        <f t="shared" si="3"/>
        <v>0</v>
      </c>
      <c r="M33" s="277">
        <f t="shared" si="8"/>
        <v>66000000</v>
      </c>
      <c r="N33" s="277">
        <f t="shared" ref="N33:N39" si="9">G33-J33</f>
        <v>66000000</v>
      </c>
      <c r="O33" s="277">
        <f t="shared" si="7"/>
        <v>0</v>
      </c>
      <c r="P33" s="277"/>
      <c r="Q33" s="277"/>
      <c r="R33" s="272"/>
    </row>
    <row r="34" spans="1:19" s="287" customFormat="1" ht="19.5" customHeight="1">
      <c r="A34" s="274" t="s">
        <v>286</v>
      </c>
      <c r="B34" s="283" t="s">
        <v>348</v>
      </c>
      <c r="C34" s="34" t="s">
        <v>554</v>
      </c>
      <c r="D34" s="34" t="s">
        <v>345</v>
      </c>
      <c r="E34" s="270"/>
      <c r="F34" s="277">
        <f t="shared" si="4"/>
        <v>66000000</v>
      </c>
      <c r="G34" s="277">
        <v>66000000</v>
      </c>
      <c r="H34" s="277"/>
      <c r="I34" s="276"/>
      <c r="J34" s="276"/>
      <c r="K34" s="277"/>
      <c r="L34" s="271"/>
      <c r="M34" s="277">
        <f t="shared" si="8"/>
        <v>66000000</v>
      </c>
      <c r="N34" s="277">
        <f t="shared" si="9"/>
        <v>66000000</v>
      </c>
      <c r="O34" s="277">
        <f t="shared" si="7"/>
        <v>0</v>
      </c>
      <c r="P34" s="277"/>
      <c r="Q34" s="277"/>
      <c r="R34" s="272"/>
    </row>
    <row r="35" spans="1:19" s="287" customFormat="1" ht="19.5" customHeight="1">
      <c r="A35" s="274" t="s">
        <v>286</v>
      </c>
      <c r="B35" s="283" t="s">
        <v>349</v>
      </c>
      <c r="C35" s="34" t="s">
        <v>555</v>
      </c>
      <c r="D35" s="34" t="s">
        <v>345</v>
      </c>
      <c r="E35" s="270"/>
      <c r="F35" s="277">
        <f t="shared" si="4"/>
        <v>66000000</v>
      </c>
      <c r="G35" s="277">
        <v>66000000</v>
      </c>
      <c r="H35" s="277"/>
      <c r="I35" s="276"/>
      <c r="J35" s="276"/>
      <c r="K35" s="277"/>
      <c r="L35" s="271"/>
      <c r="M35" s="277">
        <f t="shared" si="8"/>
        <v>66000000</v>
      </c>
      <c r="N35" s="277">
        <f t="shared" si="9"/>
        <v>66000000</v>
      </c>
      <c r="O35" s="277">
        <f t="shared" si="7"/>
        <v>0</v>
      </c>
      <c r="P35" s="277"/>
      <c r="Q35" s="277"/>
      <c r="R35" s="278"/>
    </row>
    <row r="36" spans="1:19" s="287" customFormat="1" ht="26.25" customHeight="1">
      <c r="A36" s="274" t="s">
        <v>286</v>
      </c>
      <c r="B36" s="283" t="s">
        <v>350</v>
      </c>
      <c r="C36" s="34" t="s">
        <v>557</v>
      </c>
      <c r="D36" s="34" t="s">
        <v>345</v>
      </c>
      <c r="E36" s="270"/>
      <c r="F36" s="277">
        <f t="shared" si="4"/>
        <v>66000000</v>
      </c>
      <c r="G36" s="277">
        <v>66000000</v>
      </c>
      <c r="H36" s="277"/>
      <c r="I36" s="276"/>
      <c r="J36" s="276"/>
      <c r="K36" s="277"/>
      <c r="L36" s="271"/>
      <c r="M36" s="277">
        <f t="shared" si="8"/>
        <v>66000000</v>
      </c>
      <c r="N36" s="277">
        <f t="shared" si="9"/>
        <v>66000000</v>
      </c>
      <c r="O36" s="277">
        <f t="shared" si="7"/>
        <v>0</v>
      </c>
      <c r="P36" s="277"/>
      <c r="Q36" s="277"/>
      <c r="R36" s="238" t="s">
        <v>631</v>
      </c>
    </row>
    <row r="37" spans="1:19" s="287" customFormat="1" ht="19.5" customHeight="1">
      <c r="A37" s="274" t="s">
        <v>286</v>
      </c>
      <c r="B37" s="283" t="s">
        <v>351</v>
      </c>
      <c r="C37" s="34" t="s">
        <v>563</v>
      </c>
      <c r="D37" s="34" t="s">
        <v>345</v>
      </c>
      <c r="E37" s="270"/>
      <c r="F37" s="277">
        <f t="shared" si="4"/>
        <v>67000000</v>
      </c>
      <c r="G37" s="277">
        <v>67000000</v>
      </c>
      <c r="H37" s="277"/>
      <c r="I37" s="276"/>
      <c r="J37" s="276"/>
      <c r="K37" s="277"/>
      <c r="L37" s="271"/>
      <c r="M37" s="277">
        <f t="shared" si="8"/>
        <v>67000000</v>
      </c>
      <c r="N37" s="277">
        <f t="shared" si="9"/>
        <v>67000000</v>
      </c>
      <c r="O37" s="277">
        <f t="shared" si="7"/>
        <v>0</v>
      </c>
      <c r="P37" s="277"/>
      <c r="Q37" s="277"/>
      <c r="R37" s="238"/>
    </row>
    <row r="38" spans="1:19" s="273" customFormat="1">
      <c r="A38" s="279" t="s">
        <v>371</v>
      </c>
      <c r="B38" s="280" t="s">
        <v>372</v>
      </c>
      <c r="C38" s="34"/>
      <c r="D38" s="34" t="s">
        <v>345</v>
      </c>
      <c r="E38" s="270"/>
      <c r="F38" s="281">
        <f t="shared" ref="F38:F45" si="10">SUM(G38:H38)</f>
        <v>197000000</v>
      </c>
      <c r="G38" s="281">
        <f>SUM(G39:G44)</f>
        <v>197000000</v>
      </c>
      <c r="H38" s="281">
        <f>SUM(H39:H44)</f>
        <v>0</v>
      </c>
      <c r="I38" s="281">
        <f>SUM(J38:K38)</f>
        <v>0</v>
      </c>
      <c r="J38" s="281">
        <f>SUM(J39:J44)</f>
        <v>0</v>
      </c>
      <c r="K38" s="281">
        <f>SUM(K39:K44)</f>
        <v>0</v>
      </c>
      <c r="L38" s="271">
        <f>I38/F38</f>
        <v>0</v>
      </c>
      <c r="M38" s="281">
        <f t="shared" si="8"/>
        <v>197000000</v>
      </c>
      <c r="N38" s="281">
        <f t="shared" si="9"/>
        <v>197000000</v>
      </c>
      <c r="O38" s="281">
        <f>H38-K38</f>
        <v>0</v>
      </c>
      <c r="P38" s="281"/>
      <c r="Q38" s="281"/>
      <c r="R38" s="238"/>
    </row>
    <row r="39" spans="1:19" s="287" customFormat="1" ht="51.75" customHeight="1">
      <c r="A39" s="274" t="s">
        <v>286</v>
      </c>
      <c r="B39" s="280" t="s">
        <v>358</v>
      </c>
      <c r="C39" s="34" t="s">
        <v>559</v>
      </c>
      <c r="D39" s="34" t="s">
        <v>345</v>
      </c>
      <c r="E39" s="270"/>
      <c r="F39" s="277">
        <f t="shared" si="10"/>
        <v>100000000</v>
      </c>
      <c r="G39" s="277">
        <v>100000000</v>
      </c>
      <c r="H39" s="277"/>
      <c r="I39" s="281">
        <f t="shared" ref="I39:I44" si="11">SUM(J39:K39)</f>
        <v>0</v>
      </c>
      <c r="J39" s="277"/>
      <c r="K39" s="277"/>
      <c r="L39" s="271">
        <f>I39/F39</f>
        <v>0</v>
      </c>
      <c r="M39" s="277">
        <f t="shared" si="8"/>
        <v>100000000</v>
      </c>
      <c r="N39" s="277">
        <f t="shared" si="9"/>
        <v>100000000</v>
      </c>
      <c r="O39" s="277">
        <f>H39-K39</f>
        <v>0</v>
      </c>
      <c r="P39" s="613" t="s">
        <v>703</v>
      </c>
      <c r="Q39" s="246" t="s">
        <v>720</v>
      </c>
      <c r="R39" s="238"/>
    </row>
    <row r="40" spans="1:19" s="287" customFormat="1" ht="52.5" customHeight="1">
      <c r="A40" s="274" t="s">
        <v>286</v>
      </c>
      <c r="B40" s="283" t="s">
        <v>347</v>
      </c>
      <c r="C40" s="34" t="s">
        <v>556</v>
      </c>
      <c r="D40" s="34" t="s">
        <v>345</v>
      </c>
      <c r="E40" s="270"/>
      <c r="F40" s="277">
        <f t="shared" si="10"/>
        <v>19000000</v>
      </c>
      <c r="G40" s="277">
        <v>19000000</v>
      </c>
      <c r="H40" s="277"/>
      <c r="I40" s="281">
        <f t="shared" si="11"/>
        <v>0</v>
      </c>
      <c r="J40" s="277"/>
      <c r="K40" s="277"/>
      <c r="L40" s="271">
        <f t="shared" ref="L40:L64" si="12">I40/F40</f>
        <v>0</v>
      </c>
      <c r="M40" s="277">
        <f t="shared" ref="M40:M57" si="13">SUM(N40:O40)</f>
        <v>19000000</v>
      </c>
      <c r="N40" s="277">
        <f t="shared" ref="N40:O55" si="14">G40-J40</f>
        <v>19000000</v>
      </c>
      <c r="O40" s="277">
        <f t="shared" si="14"/>
        <v>0</v>
      </c>
      <c r="P40" s="613" t="s">
        <v>703</v>
      </c>
      <c r="Q40" s="246" t="s">
        <v>721</v>
      </c>
      <c r="R40" s="238"/>
    </row>
    <row r="41" spans="1:19" s="287" customFormat="1">
      <c r="A41" s="274" t="s">
        <v>286</v>
      </c>
      <c r="B41" s="283" t="s">
        <v>348</v>
      </c>
      <c r="C41" s="34" t="s">
        <v>554</v>
      </c>
      <c r="D41" s="34" t="s">
        <v>345</v>
      </c>
      <c r="E41" s="270"/>
      <c r="F41" s="277">
        <f t="shared" si="10"/>
        <v>19000000</v>
      </c>
      <c r="G41" s="277">
        <v>19000000</v>
      </c>
      <c r="H41" s="277"/>
      <c r="I41" s="281">
        <f t="shared" si="11"/>
        <v>0</v>
      </c>
      <c r="J41" s="277"/>
      <c r="K41" s="277"/>
      <c r="L41" s="271">
        <f t="shared" si="12"/>
        <v>0</v>
      </c>
      <c r="M41" s="277">
        <f t="shared" si="13"/>
        <v>19000000</v>
      </c>
      <c r="N41" s="277">
        <f t="shared" si="14"/>
        <v>19000000</v>
      </c>
      <c r="O41" s="277">
        <f t="shared" si="14"/>
        <v>0</v>
      </c>
      <c r="P41" s="277"/>
      <c r="Q41" s="277"/>
      <c r="R41" s="238"/>
    </row>
    <row r="42" spans="1:19" s="287" customFormat="1" ht="18.75">
      <c r="A42" s="274" t="s">
        <v>286</v>
      </c>
      <c r="B42" s="283" t="s">
        <v>349</v>
      </c>
      <c r="C42" s="34" t="s">
        <v>555</v>
      </c>
      <c r="D42" s="34" t="s">
        <v>345</v>
      </c>
      <c r="E42" s="270"/>
      <c r="F42" s="277">
        <f t="shared" si="10"/>
        <v>19000000</v>
      </c>
      <c r="G42" s="277">
        <v>19000000</v>
      </c>
      <c r="H42" s="277"/>
      <c r="I42" s="281">
        <f t="shared" si="11"/>
        <v>0</v>
      </c>
      <c r="J42" s="277"/>
      <c r="K42" s="277"/>
      <c r="L42" s="271">
        <f t="shared" si="12"/>
        <v>0</v>
      </c>
      <c r="M42" s="277">
        <f t="shared" si="13"/>
        <v>19000000</v>
      </c>
      <c r="N42" s="277">
        <f t="shared" si="14"/>
        <v>19000000</v>
      </c>
      <c r="O42" s="277">
        <f t="shared" si="14"/>
        <v>0</v>
      </c>
      <c r="P42" s="277"/>
      <c r="Q42" s="277"/>
      <c r="R42" s="515"/>
    </row>
    <row r="43" spans="1:19" s="287" customFormat="1" ht="24">
      <c r="A43" s="274" t="s">
        <v>286</v>
      </c>
      <c r="B43" s="283" t="s">
        <v>350</v>
      </c>
      <c r="C43" s="34" t="s">
        <v>557</v>
      </c>
      <c r="D43" s="34" t="s">
        <v>345</v>
      </c>
      <c r="E43" s="270"/>
      <c r="F43" s="277">
        <f t="shared" si="10"/>
        <v>20000000</v>
      </c>
      <c r="G43" s="277">
        <v>20000000</v>
      </c>
      <c r="H43" s="277"/>
      <c r="I43" s="281">
        <f t="shared" si="11"/>
        <v>0</v>
      </c>
      <c r="J43" s="277"/>
      <c r="K43" s="277"/>
      <c r="L43" s="271">
        <f t="shared" si="12"/>
        <v>0</v>
      </c>
      <c r="M43" s="277">
        <f t="shared" si="13"/>
        <v>20000000</v>
      </c>
      <c r="N43" s="277">
        <f t="shared" si="14"/>
        <v>20000000</v>
      </c>
      <c r="O43" s="277">
        <f t="shared" si="14"/>
        <v>0</v>
      </c>
      <c r="P43" s="277"/>
      <c r="Q43" s="277"/>
      <c r="R43" s="238" t="str">
        <f>R36</f>
        <v xml:space="preserve">Chưa triển khai thực hiện </v>
      </c>
    </row>
    <row r="44" spans="1:19" s="287" customFormat="1">
      <c r="A44" s="274" t="s">
        <v>286</v>
      </c>
      <c r="B44" s="283" t="s">
        <v>351</v>
      </c>
      <c r="C44" s="34" t="s">
        <v>563</v>
      </c>
      <c r="D44" s="34" t="s">
        <v>345</v>
      </c>
      <c r="E44" s="270"/>
      <c r="F44" s="277">
        <f t="shared" si="10"/>
        <v>20000000</v>
      </c>
      <c r="G44" s="277">
        <v>20000000</v>
      </c>
      <c r="H44" s="277"/>
      <c r="I44" s="281">
        <f t="shared" si="11"/>
        <v>0</v>
      </c>
      <c r="J44" s="277"/>
      <c r="K44" s="277"/>
      <c r="L44" s="271">
        <f t="shared" si="12"/>
        <v>0</v>
      </c>
      <c r="M44" s="277">
        <f t="shared" si="13"/>
        <v>20000000</v>
      </c>
      <c r="N44" s="277">
        <f t="shared" si="14"/>
        <v>20000000</v>
      </c>
      <c r="O44" s="277">
        <f t="shared" si="14"/>
        <v>0</v>
      </c>
      <c r="P44" s="277"/>
      <c r="Q44" s="277"/>
      <c r="R44" s="272"/>
    </row>
    <row r="45" spans="1:19" s="290" customFormat="1" ht="54" customHeight="1">
      <c r="A45" s="404" t="s">
        <v>15</v>
      </c>
      <c r="B45" s="379" t="s">
        <v>373</v>
      </c>
      <c r="C45" s="331"/>
      <c r="D45" s="331" t="s">
        <v>374</v>
      </c>
      <c r="E45" s="405"/>
      <c r="F45" s="406">
        <f t="shared" si="10"/>
        <v>2361000000</v>
      </c>
      <c r="G45" s="406">
        <f>SUM(G46,G52,G55,G57,G59)</f>
        <v>2248000000</v>
      </c>
      <c r="H45" s="406">
        <f>SUM(H46,H52,H55,H57,H59)</f>
        <v>113000000</v>
      </c>
      <c r="I45" s="406">
        <f>SUM(J45:K45)</f>
        <v>66850000</v>
      </c>
      <c r="J45" s="406">
        <f>SUM(J46,J52,J55,J57,J59)</f>
        <v>66850000</v>
      </c>
      <c r="K45" s="406">
        <f>SUM(K46,K52,K55,K57,K59)</f>
        <v>0</v>
      </c>
      <c r="L45" s="402">
        <f t="shared" si="12"/>
        <v>2.83142736128759E-2</v>
      </c>
      <c r="M45" s="406">
        <f t="shared" si="13"/>
        <v>2294150000</v>
      </c>
      <c r="N45" s="406">
        <f t="shared" si="14"/>
        <v>2181150000</v>
      </c>
      <c r="O45" s="406">
        <f t="shared" si="14"/>
        <v>113000000</v>
      </c>
      <c r="P45" s="406"/>
      <c r="Q45" s="406"/>
      <c r="R45" s="407"/>
      <c r="S45" s="290">
        <f>I45/1000000</f>
        <v>66.849999999999994</v>
      </c>
    </row>
    <row r="46" spans="1:19" s="273" customFormat="1" ht="47.45" customHeight="1">
      <c r="A46" s="291">
        <v>1</v>
      </c>
      <c r="B46" s="292" t="s">
        <v>375</v>
      </c>
      <c r="C46" s="34"/>
      <c r="D46" s="34" t="s">
        <v>374</v>
      </c>
      <c r="E46" s="293"/>
      <c r="F46" s="289">
        <f t="shared" ref="F46:F56" si="15">SUM(G46:H46)</f>
        <v>884000000</v>
      </c>
      <c r="G46" s="289">
        <f>SUM(G47)</f>
        <v>771000000</v>
      </c>
      <c r="H46" s="289">
        <f>SUM(H47)</f>
        <v>113000000</v>
      </c>
      <c r="I46" s="289">
        <f t="shared" ref="I46:I56" si="16">SUM(J46:K46)</f>
        <v>0</v>
      </c>
      <c r="J46" s="289">
        <f>SUM(J47)</f>
        <v>0</v>
      </c>
      <c r="K46" s="289">
        <f>SUM(K47)</f>
        <v>0</v>
      </c>
      <c r="L46" s="271">
        <f t="shared" si="12"/>
        <v>0</v>
      </c>
      <c r="M46" s="289">
        <f t="shared" si="13"/>
        <v>884000000</v>
      </c>
      <c r="N46" s="289">
        <f t="shared" si="14"/>
        <v>771000000</v>
      </c>
      <c r="O46" s="289">
        <f t="shared" si="14"/>
        <v>113000000</v>
      </c>
      <c r="P46" s="289"/>
      <c r="Q46" s="289"/>
      <c r="R46" s="272"/>
    </row>
    <row r="47" spans="1:19" ht="47.25">
      <c r="A47" s="294" t="s">
        <v>266</v>
      </c>
      <c r="B47" s="295" t="s">
        <v>376</v>
      </c>
      <c r="C47" s="34"/>
      <c r="D47" s="34" t="s">
        <v>374</v>
      </c>
      <c r="E47" s="293"/>
      <c r="F47" s="296">
        <f t="shared" si="15"/>
        <v>884000000</v>
      </c>
      <c r="G47" s="296">
        <f>SUM(G48:G51)</f>
        <v>771000000</v>
      </c>
      <c r="H47" s="296">
        <f>SUM(H48:H51)</f>
        <v>113000000</v>
      </c>
      <c r="I47" s="296">
        <f t="shared" si="16"/>
        <v>0</v>
      </c>
      <c r="J47" s="296">
        <f>SUM(J48:J51)</f>
        <v>0</v>
      </c>
      <c r="K47" s="296">
        <f>SUM(K48:K51)</f>
        <v>0</v>
      </c>
      <c r="L47" s="271">
        <f t="shared" si="12"/>
        <v>0</v>
      </c>
      <c r="M47" s="296">
        <f t="shared" si="13"/>
        <v>884000000</v>
      </c>
      <c r="N47" s="296">
        <f t="shared" si="14"/>
        <v>771000000</v>
      </c>
      <c r="O47" s="296">
        <f t="shared" si="14"/>
        <v>113000000</v>
      </c>
      <c r="P47" s="296"/>
      <c r="Q47" s="296"/>
      <c r="R47" s="272"/>
    </row>
    <row r="48" spans="1:19">
      <c r="A48" s="274" t="s">
        <v>286</v>
      </c>
      <c r="B48" s="295" t="s">
        <v>347</v>
      </c>
      <c r="C48" s="34" t="s">
        <v>556</v>
      </c>
      <c r="D48" s="34" t="s">
        <v>374</v>
      </c>
      <c r="E48" s="293"/>
      <c r="F48" s="297">
        <f t="shared" si="15"/>
        <v>221000000</v>
      </c>
      <c r="G48" s="297">
        <v>192000000</v>
      </c>
      <c r="H48" s="297">
        <v>29000000</v>
      </c>
      <c r="I48" s="297">
        <f t="shared" si="16"/>
        <v>0</v>
      </c>
      <c r="J48" s="297"/>
      <c r="K48" s="297"/>
      <c r="L48" s="271">
        <f t="shared" si="12"/>
        <v>0</v>
      </c>
      <c r="M48" s="297">
        <f t="shared" si="13"/>
        <v>221000000</v>
      </c>
      <c r="N48" s="297">
        <f t="shared" si="14"/>
        <v>192000000</v>
      </c>
      <c r="O48" s="297">
        <f t="shared" si="14"/>
        <v>29000000</v>
      </c>
      <c r="P48" s="297"/>
      <c r="Q48" s="297"/>
      <c r="R48" s="282"/>
    </row>
    <row r="49" spans="1:18">
      <c r="A49" s="274" t="s">
        <v>286</v>
      </c>
      <c r="B49" s="295" t="s">
        <v>348</v>
      </c>
      <c r="C49" s="34" t="s">
        <v>554</v>
      </c>
      <c r="D49" s="34" t="s">
        <v>374</v>
      </c>
      <c r="E49" s="293"/>
      <c r="F49" s="297">
        <f t="shared" si="15"/>
        <v>220000000</v>
      </c>
      <c r="G49" s="297">
        <v>192000000</v>
      </c>
      <c r="H49" s="297">
        <v>28000000</v>
      </c>
      <c r="I49" s="297">
        <f t="shared" si="16"/>
        <v>0</v>
      </c>
      <c r="J49" s="297"/>
      <c r="K49" s="297"/>
      <c r="L49" s="271">
        <f t="shared" si="12"/>
        <v>0</v>
      </c>
      <c r="M49" s="297">
        <f t="shared" si="13"/>
        <v>220000000</v>
      </c>
      <c r="N49" s="297">
        <f t="shared" si="14"/>
        <v>192000000</v>
      </c>
      <c r="O49" s="297">
        <f t="shared" si="14"/>
        <v>28000000</v>
      </c>
      <c r="P49" s="297"/>
      <c r="Q49" s="297"/>
      <c r="R49" s="298"/>
    </row>
    <row r="50" spans="1:18" ht="18.75">
      <c r="A50" s="274" t="s">
        <v>286</v>
      </c>
      <c r="B50" s="295" t="s">
        <v>349</v>
      </c>
      <c r="C50" s="34" t="s">
        <v>555</v>
      </c>
      <c r="D50" s="34" t="s">
        <v>374</v>
      </c>
      <c r="E50" s="293"/>
      <c r="F50" s="297">
        <f t="shared" si="15"/>
        <v>221000000</v>
      </c>
      <c r="G50" s="297">
        <v>193000000</v>
      </c>
      <c r="H50" s="297">
        <v>28000000</v>
      </c>
      <c r="I50" s="297">
        <f t="shared" si="16"/>
        <v>0</v>
      </c>
      <c r="J50" s="297"/>
      <c r="K50" s="297">
        <v>0</v>
      </c>
      <c r="L50" s="271">
        <f t="shared" si="12"/>
        <v>0</v>
      </c>
      <c r="M50" s="297">
        <f t="shared" si="13"/>
        <v>221000000</v>
      </c>
      <c r="N50" s="297">
        <f t="shared" si="14"/>
        <v>193000000</v>
      </c>
      <c r="O50" s="297">
        <f t="shared" si="14"/>
        <v>28000000</v>
      </c>
      <c r="P50" s="297"/>
      <c r="Q50" s="297"/>
      <c r="R50" s="278"/>
    </row>
    <row r="51" spans="1:18" ht="48">
      <c r="A51" s="274" t="s">
        <v>286</v>
      </c>
      <c r="B51" s="295" t="s">
        <v>350</v>
      </c>
      <c r="C51" s="34" t="s">
        <v>557</v>
      </c>
      <c r="D51" s="34" t="s">
        <v>374</v>
      </c>
      <c r="E51" s="293"/>
      <c r="F51" s="297">
        <f t="shared" si="15"/>
        <v>222000000</v>
      </c>
      <c r="G51" s="297">
        <v>194000000</v>
      </c>
      <c r="H51" s="297">
        <v>28000000</v>
      </c>
      <c r="I51" s="297">
        <f t="shared" si="16"/>
        <v>0</v>
      </c>
      <c r="J51" s="297"/>
      <c r="K51" s="297">
        <v>0</v>
      </c>
      <c r="L51" s="271">
        <f t="shared" si="12"/>
        <v>0</v>
      </c>
      <c r="M51" s="297">
        <f t="shared" si="13"/>
        <v>222000000</v>
      </c>
      <c r="N51" s="297">
        <f t="shared" si="14"/>
        <v>194000000</v>
      </c>
      <c r="O51" s="297">
        <f t="shared" si="14"/>
        <v>28000000</v>
      </c>
      <c r="P51" s="297"/>
      <c r="Q51" s="297"/>
      <c r="R51" s="238" t="s">
        <v>632</v>
      </c>
    </row>
    <row r="52" spans="1:18" ht="48" customHeight="1">
      <c r="A52" s="291">
        <v>2</v>
      </c>
      <c r="B52" s="292" t="s">
        <v>377</v>
      </c>
      <c r="C52" s="34"/>
      <c r="D52" s="34" t="s">
        <v>374</v>
      </c>
      <c r="E52" s="293"/>
      <c r="F52" s="289">
        <f t="shared" si="15"/>
        <v>332000000</v>
      </c>
      <c r="G52" s="289">
        <f>SUM(G53)</f>
        <v>332000000</v>
      </c>
      <c r="H52" s="289">
        <f>SUM(H53)</f>
        <v>0</v>
      </c>
      <c r="I52" s="289">
        <f t="shared" si="16"/>
        <v>66850000</v>
      </c>
      <c r="J52" s="289">
        <f>SUM(J53)</f>
        <v>66850000</v>
      </c>
      <c r="K52" s="289">
        <f>SUM(K53)</f>
        <v>0</v>
      </c>
      <c r="L52" s="271">
        <f t="shared" si="12"/>
        <v>0.201355421686747</v>
      </c>
      <c r="M52" s="289">
        <f>SUM(N52:O52)</f>
        <v>265150000</v>
      </c>
      <c r="N52" s="289">
        <f t="shared" si="14"/>
        <v>265150000</v>
      </c>
      <c r="O52" s="289">
        <f t="shared" si="14"/>
        <v>0</v>
      </c>
      <c r="P52" s="289"/>
      <c r="Q52" s="289"/>
      <c r="R52" s="282"/>
    </row>
    <row r="53" spans="1:18" ht="69.75" customHeight="1">
      <c r="A53" s="294" t="s">
        <v>274</v>
      </c>
      <c r="B53" s="295" t="s">
        <v>378</v>
      </c>
      <c r="C53" s="34"/>
      <c r="D53" s="34" t="s">
        <v>374</v>
      </c>
      <c r="E53" s="293"/>
      <c r="F53" s="296">
        <f t="shared" si="15"/>
        <v>332000000</v>
      </c>
      <c r="G53" s="296">
        <f>G54</f>
        <v>332000000</v>
      </c>
      <c r="H53" s="296">
        <f>H54</f>
        <v>0</v>
      </c>
      <c r="I53" s="296">
        <f>SUM(J53:K53)</f>
        <v>66850000</v>
      </c>
      <c r="J53" s="296">
        <f>J54</f>
        <v>66850000</v>
      </c>
      <c r="K53" s="296">
        <f>K54</f>
        <v>0</v>
      </c>
      <c r="L53" s="271">
        <f t="shared" si="12"/>
        <v>0.201355421686747</v>
      </c>
      <c r="M53" s="296">
        <f t="shared" si="13"/>
        <v>265150000</v>
      </c>
      <c r="N53" s="296">
        <f>G53-J53</f>
        <v>265150000</v>
      </c>
      <c r="O53" s="296">
        <f t="shared" si="14"/>
        <v>0</v>
      </c>
      <c r="P53" s="613" t="s">
        <v>703</v>
      </c>
      <c r="Q53" s="613" t="s">
        <v>705</v>
      </c>
      <c r="R53" s="298"/>
    </row>
    <row r="54" spans="1:18" ht="30" customHeight="1">
      <c r="A54" s="274" t="s">
        <v>286</v>
      </c>
      <c r="B54" s="288" t="s">
        <v>358</v>
      </c>
      <c r="C54" s="34" t="s">
        <v>559</v>
      </c>
      <c r="D54" s="34" t="s">
        <v>374</v>
      </c>
      <c r="E54" s="293"/>
      <c r="F54" s="297">
        <f t="shared" si="15"/>
        <v>332000000</v>
      </c>
      <c r="G54" s="297">
        <v>332000000</v>
      </c>
      <c r="H54" s="297">
        <v>0</v>
      </c>
      <c r="I54" s="297">
        <f>SUM(J54:K54)</f>
        <v>66850000</v>
      </c>
      <c r="J54" s="297">
        <v>66850000</v>
      </c>
      <c r="K54" s="297"/>
      <c r="L54" s="271">
        <f t="shared" si="12"/>
        <v>0.201355421686747</v>
      </c>
      <c r="M54" s="297">
        <f t="shared" si="13"/>
        <v>265150000</v>
      </c>
      <c r="N54" s="297">
        <f t="shared" si="14"/>
        <v>265150000</v>
      </c>
      <c r="O54" s="297">
        <f t="shared" si="14"/>
        <v>0</v>
      </c>
      <c r="P54" s="297"/>
      <c r="Q54" s="297"/>
      <c r="R54" s="298"/>
    </row>
    <row r="55" spans="1:18" ht="55.5" customHeight="1">
      <c r="A55" s="291">
        <v>3</v>
      </c>
      <c r="B55" s="292" t="s">
        <v>379</v>
      </c>
      <c r="C55" s="34"/>
      <c r="D55" s="34" t="s">
        <v>374</v>
      </c>
      <c r="E55" s="293"/>
      <c r="F55" s="289">
        <f t="shared" si="15"/>
        <v>328000000</v>
      </c>
      <c r="G55" s="289">
        <f>SUM(G56)</f>
        <v>328000000</v>
      </c>
      <c r="H55" s="289">
        <f>SUM(H56)</f>
        <v>0</v>
      </c>
      <c r="I55" s="289">
        <f>SUM(J55:K55)</f>
        <v>0</v>
      </c>
      <c r="J55" s="289">
        <f>SUM(J56)</f>
        <v>0</v>
      </c>
      <c r="K55" s="289">
        <f>SUM(K56)</f>
        <v>0</v>
      </c>
      <c r="L55" s="271">
        <f t="shared" si="12"/>
        <v>0</v>
      </c>
      <c r="M55" s="289">
        <f t="shared" si="13"/>
        <v>328000000</v>
      </c>
      <c r="N55" s="289">
        <f t="shared" si="14"/>
        <v>328000000</v>
      </c>
      <c r="O55" s="289">
        <f t="shared" si="14"/>
        <v>0</v>
      </c>
      <c r="P55" s="289"/>
      <c r="Q55" s="289"/>
      <c r="R55" s="298"/>
    </row>
    <row r="56" spans="1:18" ht="30" customHeight="1">
      <c r="A56" s="299" t="s">
        <v>286</v>
      </c>
      <c r="B56" s="288" t="s">
        <v>367</v>
      </c>
      <c r="C56" s="247" t="s">
        <v>560</v>
      </c>
      <c r="D56" s="34" t="s">
        <v>374</v>
      </c>
      <c r="E56" s="293"/>
      <c r="F56" s="297">
        <f t="shared" si="15"/>
        <v>328000000</v>
      </c>
      <c r="G56" s="297">
        <v>328000000</v>
      </c>
      <c r="H56" s="297"/>
      <c r="I56" s="297">
        <f t="shared" si="16"/>
        <v>0</v>
      </c>
      <c r="J56" s="297"/>
      <c r="K56" s="297"/>
      <c r="L56" s="271">
        <f t="shared" si="12"/>
        <v>0</v>
      </c>
      <c r="M56" s="297">
        <f t="shared" si="13"/>
        <v>328000000</v>
      </c>
      <c r="N56" s="297">
        <f t="shared" ref="N56:O58" si="17">G56-J56</f>
        <v>328000000</v>
      </c>
      <c r="O56" s="297">
        <f t="shared" si="17"/>
        <v>0</v>
      </c>
      <c r="P56" s="297"/>
      <c r="Q56" s="297"/>
      <c r="R56" s="298"/>
    </row>
    <row r="57" spans="1:18" ht="49.5" customHeight="1">
      <c r="A57" s="291">
        <v>4</v>
      </c>
      <c r="B57" s="292" t="s">
        <v>380</v>
      </c>
      <c r="C57" s="34"/>
      <c r="D57" s="34" t="s">
        <v>374</v>
      </c>
      <c r="E57" s="293"/>
      <c r="F57" s="289">
        <f t="shared" ref="F57:K57" si="18">F58</f>
        <v>361000000</v>
      </c>
      <c r="G57" s="289">
        <f t="shared" si="18"/>
        <v>361000000</v>
      </c>
      <c r="H57" s="289">
        <f t="shared" si="18"/>
        <v>0</v>
      </c>
      <c r="I57" s="289">
        <f t="shared" si="18"/>
        <v>0</v>
      </c>
      <c r="J57" s="289">
        <f t="shared" si="18"/>
        <v>0</v>
      </c>
      <c r="K57" s="289">
        <f t="shared" si="18"/>
        <v>0</v>
      </c>
      <c r="L57" s="271">
        <f t="shared" si="12"/>
        <v>0</v>
      </c>
      <c r="M57" s="289">
        <f t="shared" si="13"/>
        <v>361000000</v>
      </c>
      <c r="N57" s="289">
        <f t="shared" si="17"/>
        <v>361000000</v>
      </c>
      <c r="O57" s="289">
        <f t="shared" si="17"/>
        <v>0</v>
      </c>
      <c r="P57" s="289"/>
      <c r="Q57" s="289"/>
      <c r="R57" s="298"/>
    </row>
    <row r="58" spans="1:18">
      <c r="A58" s="149" t="s">
        <v>286</v>
      </c>
      <c r="B58" s="300" t="s">
        <v>381</v>
      </c>
      <c r="C58" s="247" t="s">
        <v>381</v>
      </c>
      <c r="D58" s="34" t="s">
        <v>374</v>
      </c>
      <c r="E58" s="293"/>
      <c r="F58" s="297">
        <f>G58+H58</f>
        <v>361000000</v>
      </c>
      <c r="G58" s="297">
        <v>361000000</v>
      </c>
      <c r="H58" s="297">
        <v>0</v>
      </c>
      <c r="I58" s="297">
        <f>J58+K58</f>
        <v>0</v>
      </c>
      <c r="J58" s="297">
        <v>0</v>
      </c>
      <c r="K58" s="297">
        <v>0</v>
      </c>
      <c r="L58" s="271">
        <f t="shared" si="12"/>
        <v>0</v>
      </c>
      <c r="M58" s="297">
        <f>N58+O58</f>
        <v>361000000</v>
      </c>
      <c r="N58" s="297">
        <f t="shared" si="17"/>
        <v>361000000</v>
      </c>
      <c r="O58" s="297">
        <f t="shared" si="17"/>
        <v>0</v>
      </c>
      <c r="P58" s="297"/>
      <c r="Q58" s="297"/>
      <c r="R58" s="298"/>
    </row>
    <row r="59" spans="1:18" ht="81" customHeight="1">
      <c r="A59" s="291">
        <v>5</v>
      </c>
      <c r="B59" s="292" t="s">
        <v>382</v>
      </c>
      <c r="C59" s="34"/>
      <c r="D59" s="34" t="s">
        <v>374</v>
      </c>
      <c r="E59" s="293"/>
      <c r="F59" s="289">
        <f t="shared" ref="F59:F70" si="19">SUM(G59:H59)</f>
        <v>456000000</v>
      </c>
      <c r="G59" s="289">
        <f>SUM(G60,G62)</f>
        <v>456000000</v>
      </c>
      <c r="H59" s="289">
        <f>SUM(H60,H62)</f>
        <v>0</v>
      </c>
      <c r="I59" s="289">
        <f>SUM(J59:K59)</f>
        <v>0</v>
      </c>
      <c r="J59" s="289">
        <f>SUM(J60,J62)</f>
        <v>0</v>
      </c>
      <c r="K59" s="289">
        <f>SUM(K60,K62)</f>
        <v>0</v>
      </c>
      <c r="L59" s="271">
        <f t="shared" si="12"/>
        <v>0</v>
      </c>
      <c r="M59" s="289">
        <f t="shared" ref="M59:M64" si="20">SUM(N59:O59)</f>
        <v>456000000</v>
      </c>
      <c r="N59" s="289">
        <f t="shared" ref="N59:N65" si="21">G59-J59</f>
        <v>456000000</v>
      </c>
      <c r="O59" s="289">
        <f>H59-K59</f>
        <v>0</v>
      </c>
      <c r="P59" s="289"/>
      <c r="Q59" s="289"/>
      <c r="R59" s="272"/>
    </row>
    <row r="60" spans="1:18" ht="144.75" customHeight="1">
      <c r="A60" s="294" t="s">
        <v>369</v>
      </c>
      <c r="B60" s="288" t="s">
        <v>383</v>
      </c>
      <c r="C60" s="34"/>
      <c r="D60" s="34" t="s">
        <v>374</v>
      </c>
      <c r="E60" s="293"/>
      <c r="F60" s="296">
        <f t="shared" si="19"/>
        <v>394000000</v>
      </c>
      <c r="G60" s="296">
        <f>SUM(G61)</f>
        <v>394000000</v>
      </c>
      <c r="H60" s="296">
        <f>SUM(H61)</f>
        <v>0</v>
      </c>
      <c r="I60" s="296">
        <f>SUM(I61)</f>
        <v>0</v>
      </c>
      <c r="J60" s="296">
        <f t="shared" ref="J60:O60" si="22">SUM(J61)</f>
        <v>0</v>
      </c>
      <c r="K60" s="296">
        <f t="shared" si="22"/>
        <v>0</v>
      </c>
      <c r="L60" s="301">
        <f t="shared" si="22"/>
        <v>0</v>
      </c>
      <c r="M60" s="296">
        <f t="shared" si="22"/>
        <v>394000000</v>
      </c>
      <c r="N60" s="296">
        <f t="shared" si="22"/>
        <v>394000000</v>
      </c>
      <c r="O60" s="296">
        <f t="shared" si="22"/>
        <v>0</v>
      </c>
      <c r="P60" s="296"/>
      <c r="Q60" s="296"/>
      <c r="R60" s="282"/>
    </row>
    <row r="61" spans="1:18">
      <c r="A61" s="149" t="s">
        <v>286</v>
      </c>
      <c r="B61" s="300" t="s">
        <v>384</v>
      </c>
      <c r="C61" s="34" t="s">
        <v>562</v>
      </c>
      <c r="D61" s="34" t="s">
        <v>374</v>
      </c>
      <c r="E61" s="293"/>
      <c r="F61" s="297">
        <f t="shared" si="19"/>
        <v>394000000</v>
      </c>
      <c r="G61" s="297">
        <v>394000000</v>
      </c>
      <c r="H61" s="297"/>
      <c r="I61" s="297">
        <f>J61+K61</f>
        <v>0</v>
      </c>
      <c r="J61" s="297"/>
      <c r="K61" s="297"/>
      <c r="L61" s="271">
        <f t="shared" si="12"/>
        <v>0</v>
      </c>
      <c r="M61" s="297">
        <f t="shared" si="20"/>
        <v>394000000</v>
      </c>
      <c r="N61" s="297">
        <f t="shared" si="21"/>
        <v>394000000</v>
      </c>
      <c r="O61" s="297">
        <f t="shared" ref="O61:O67" si="23">H61-K61</f>
        <v>0</v>
      </c>
      <c r="P61" s="297"/>
      <c r="Q61" s="297"/>
      <c r="R61" s="282"/>
    </row>
    <row r="62" spans="1:18" ht="31.5">
      <c r="A62" s="294" t="s">
        <v>371</v>
      </c>
      <c r="B62" s="288" t="s">
        <v>385</v>
      </c>
      <c r="C62" s="34"/>
      <c r="D62" s="34" t="s">
        <v>374</v>
      </c>
      <c r="E62" s="293"/>
      <c r="F62" s="296">
        <f t="shared" si="19"/>
        <v>62000000</v>
      </c>
      <c r="G62" s="296">
        <f>G64</f>
        <v>62000000</v>
      </c>
      <c r="H62" s="296">
        <f>H63</f>
        <v>0</v>
      </c>
      <c r="I62" s="296">
        <f>J62+K62</f>
        <v>0</v>
      </c>
      <c r="J62" s="296">
        <f>J64</f>
        <v>0</v>
      </c>
      <c r="K62" s="296">
        <f>K64</f>
        <v>0</v>
      </c>
      <c r="L62" s="271">
        <f t="shared" si="12"/>
        <v>0</v>
      </c>
      <c r="M62" s="296">
        <f t="shared" si="20"/>
        <v>62000000</v>
      </c>
      <c r="N62" s="296">
        <f t="shared" si="21"/>
        <v>62000000</v>
      </c>
      <c r="O62" s="296">
        <f t="shared" si="23"/>
        <v>0</v>
      </c>
      <c r="P62" s="296"/>
      <c r="Q62" s="296"/>
      <c r="R62" s="272"/>
    </row>
    <row r="63" spans="1:18" ht="31.5">
      <c r="A63" s="149" t="s">
        <v>286</v>
      </c>
      <c r="B63" s="300" t="s">
        <v>25</v>
      </c>
      <c r="C63" s="34"/>
      <c r="D63" s="34" t="s">
        <v>374</v>
      </c>
      <c r="E63" s="293"/>
      <c r="F63" s="297">
        <f t="shared" si="19"/>
        <v>62000000</v>
      </c>
      <c r="G63" s="297">
        <f>G64</f>
        <v>62000000</v>
      </c>
      <c r="H63" s="297">
        <f>H64</f>
        <v>0</v>
      </c>
      <c r="I63" s="297">
        <f>J63+K63</f>
        <v>0</v>
      </c>
      <c r="J63" s="297">
        <f>J64</f>
        <v>0</v>
      </c>
      <c r="K63" s="297">
        <f>K64</f>
        <v>0</v>
      </c>
      <c r="L63" s="271">
        <f t="shared" si="12"/>
        <v>0</v>
      </c>
      <c r="M63" s="297">
        <f t="shared" si="20"/>
        <v>62000000</v>
      </c>
      <c r="N63" s="297">
        <f t="shared" si="21"/>
        <v>62000000</v>
      </c>
      <c r="O63" s="297">
        <f t="shared" si="23"/>
        <v>0</v>
      </c>
      <c r="P63" s="297"/>
      <c r="Q63" s="297"/>
      <c r="R63" s="272"/>
    </row>
    <row r="64" spans="1:18" ht="46.5" customHeight="1">
      <c r="A64" s="299" t="s">
        <v>330</v>
      </c>
      <c r="B64" s="302" t="s">
        <v>386</v>
      </c>
      <c r="C64" s="34" t="s">
        <v>562</v>
      </c>
      <c r="D64" s="34" t="s">
        <v>374</v>
      </c>
      <c r="E64" s="293"/>
      <c r="F64" s="297">
        <f t="shared" si="19"/>
        <v>62000000</v>
      </c>
      <c r="G64" s="297">
        <v>62000000</v>
      </c>
      <c r="H64" s="297"/>
      <c r="I64" s="296">
        <f>J64+K64</f>
        <v>0</v>
      </c>
      <c r="J64" s="297"/>
      <c r="K64" s="297"/>
      <c r="L64" s="271">
        <f t="shared" si="12"/>
        <v>0</v>
      </c>
      <c r="M64" s="297">
        <f t="shared" si="20"/>
        <v>62000000</v>
      </c>
      <c r="N64" s="297">
        <f t="shared" si="21"/>
        <v>62000000</v>
      </c>
      <c r="O64" s="297">
        <f t="shared" si="23"/>
        <v>0</v>
      </c>
      <c r="P64" s="297"/>
      <c r="Q64" s="297"/>
      <c r="R64" s="282"/>
    </row>
    <row r="65" spans="1:19" ht="31.5">
      <c r="A65" s="404" t="s">
        <v>103</v>
      </c>
      <c r="B65" s="408" t="s">
        <v>387</v>
      </c>
      <c r="C65" s="331"/>
      <c r="D65" s="331" t="s">
        <v>388</v>
      </c>
      <c r="E65" s="409"/>
      <c r="F65" s="410">
        <f t="shared" si="19"/>
        <v>1964000000</v>
      </c>
      <c r="G65" s="410">
        <f>G71+G74+G82+G80+G66</f>
        <v>1870000000</v>
      </c>
      <c r="H65" s="410">
        <f>H71+H74+H82+H80+H66</f>
        <v>94000000</v>
      </c>
      <c r="I65" s="410">
        <f>I71+I74+I82+I80+I66</f>
        <v>1381140</v>
      </c>
      <c r="J65" s="410">
        <f>J71+J74+J82+J80+J66</f>
        <v>1381140</v>
      </c>
      <c r="K65" s="410">
        <f>K71+K74+K82+K80+K66</f>
        <v>0</v>
      </c>
      <c r="L65" s="402">
        <f t="shared" ref="L65:L71" si="24">I65/F65</f>
        <v>7.0322810590631364E-4</v>
      </c>
      <c r="M65" s="410">
        <f>M66+M72+M74+M77+M82</f>
        <v>2262618860</v>
      </c>
      <c r="N65" s="406">
        <f t="shared" si="21"/>
        <v>1868618860</v>
      </c>
      <c r="O65" s="406">
        <f t="shared" si="23"/>
        <v>94000000</v>
      </c>
      <c r="P65" s="406"/>
      <c r="Q65" s="406"/>
      <c r="R65" s="411"/>
      <c r="S65" s="134">
        <f>I65/1000000</f>
        <v>1.38114</v>
      </c>
    </row>
    <row r="66" spans="1:19" s="144" customFormat="1" ht="16.5">
      <c r="A66" s="186">
        <v>1</v>
      </c>
      <c r="B66" s="269" t="s">
        <v>389</v>
      </c>
      <c r="C66" s="34"/>
      <c r="D66" s="34" t="s">
        <v>388</v>
      </c>
      <c r="E66" s="304"/>
      <c r="F66" s="303">
        <f t="shared" si="19"/>
        <v>734000000</v>
      </c>
      <c r="G66" s="303">
        <f>SUM(G67:G70)</f>
        <v>640000000</v>
      </c>
      <c r="H66" s="303">
        <f>SUM(H67:H70)</f>
        <v>94000000</v>
      </c>
      <c r="I66" s="303">
        <f>SUM(J66:K66)</f>
        <v>0</v>
      </c>
      <c r="J66" s="303">
        <f>SUM(J67:J67)</f>
        <v>0</v>
      </c>
      <c r="K66" s="303">
        <f>SUM(K67:K67)</f>
        <v>0</v>
      </c>
      <c r="L66" s="267">
        <f t="shared" si="24"/>
        <v>0</v>
      </c>
      <c r="M66" s="303">
        <f t="shared" ref="M66:M71" si="25">SUM(N66:O66)</f>
        <v>734000000</v>
      </c>
      <c r="N66" s="303">
        <f>G66-J66</f>
        <v>640000000</v>
      </c>
      <c r="O66" s="303">
        <f t="shared" si="23"/>
        <v>94000000</v>
      </c>
      <c r="P66" s="303"/>
      <c r="Q66" s="303"/>
      <c r="R66" s="305"/>
    </row>
    <row r="67" spans="1:19" ht="16.5">
      <c r="A67" s="274" t="s">
        <v>286</v>
      </c>
      <c r="B67" s="283" t="s">
        <v>347</v>
      </c>
      <c r="C67" s="34" t="s">
        <v>556</v>
      </c>
      <c r="D67" s="34" t="s">
        <v>388</v>
      </c>
      <c r="E67" s="306"/>
      <c r="F67" s="277">
        <f t="shared" si="19"/>
        <v>184000000</v>
      </c>
      <c r="G67" s="277">
        <v>160000000</v>
      </c>
      <c r="H67" s="277">
        <v>24000000</v>
      </c>
      <c r="I67" s="307">
        <f>SUM(J67:K67)</f>
        <v>0</v>
      </c>
      <c r="J67" s="277"/>
      <c r="K67" s="277"/>
      <c r="L67" s="271">
        <f t="shared" si="24"/>
        <v>0</v>
      </c>
      <c r="M67" s="277">
        <f t="shared" si="25"/>
        <v>184000000</v>
      </c>
      <c r="N67" s="307">
        <f t="shared" ref="N67:O73" si="26">G67-J67</f>
        <v>160000000</v>
      </c>
      <c r="O67" s="277">
        <f t="shared" si="23"/>
        <v>24000000</v>
      </c>
      <c r="P67" s="277"/>
      <c r="Q67" s="277"/>
      <c r="R67" s="308"/>
    </row>
    <row r="68" spans="1:19" ht="16.5">
      <c r="A68" s="274" t="s">
        <v>286</v>
      </c>
      <c r="B68" s="283" t="s">
        <v>348</v>
      </c>
      <c r="C68" s="34" t="s">
        <v>554</v>
      </c>
      <c r="D68" s="34" t="s">
        <v>388</v>
      </c>
      <c r="E68" s="306"/>
      <c r="F68" s="277">
        <f t="shared" si="19"/>
        <v>184000000</v>
      </c>
      <c r="G68" s="277">
        <v>160000000</v>
      </c>
      <c r="H68" s="277">
        <v>24000000</v>
      </c>
      <c r="I68" s="307">
        <f>SUM(J68:K68)</f>
        <v>0</v>
      </c>
      <c r="J68" s="277"/>
      <c r="K68" s="277"/>
      <c r="L68" s="271">
        <f t="shared" si="24"/>
        <v>0</v>
      </c>
      <c r="M68" s="277">
        <f t="shared" si="25"/>
        <v>184000000</v>
      </c>
      <c r="N68" s="307">
        <f t="shared" si="26"/>
        <v>160000000</v>
      </c>
      <c r="O68" s="277">
        <f t="shared" si="26"/>
        <v>24000000</v>
      </c>
      <c r="P68" s="277"/>
      <c r="Q68" s="277"/>
      <c r="R68" s="308"/>
    </row>
    <row r="69" spans="1:19" ht="48">
      <c r="A69" s="274" t="s">
        <v>286</v>
      </c>
      <c r="B69" s="283" t="s">
        <v>350</v>
      </c>
      <c r="C69" s="34" t="s">
        <v>557</v>
      </c>
      <c r="D69" s="34" t="s">
        <v>388</v>
      </c>
      <c r="E69" s="306"/>
      <c r="F69" s="277">
        <f t="shared" si="19"/>
        <v>183000000</v>
      </c>
      <c r="G69" s="277">
        <v>160000000</v>
      </c>
      <c r="H69" s="277">
        <v>23000000</v>
      </c>
      <c r="I69" s="307">
        <f>SUM(J69:K69)</f>
        <v>0</v>
      </c>
      <c r="J69" s="277"/>
      <c r="K69" s="277"/>
      <c r="L69" s="271">
        <f t="shared" si="24"/>
        <v>0</v>
      </c>
      <c r="M69" s="277">
        <f t="shared" si="25"/>
        <v>183000000</v>
      </c>
      <c r="N69" s="307">
        <f t="shared" si="26"/>
        <v>160000000</v>
      </c>
      <c r="O69" s="277">
        <f t="shared" si="26"/>
        <v>23000000</v>
      </c>
      <c r="P69" s="277"/>
      <c r="Q69" s="277"/>
      <c r="R69" s="238" t="s">
        <v>632</v>
      </c>
    </row>
    <row r="70" spans="1:19" ht="16.5">
      <c r="A70" s="274" t="s">
        <v>286</v>
      </c>
      <c r="B70" s="283" t="s">
        <v>351</v>
      </c>
      <c r="C70" s="34" t="s">
        <v>563</v>
      </c>
      <c r="D70" s="34" t="s">
        <v>388</v>
      </c>
      <c r="E70" s="306"/>
      <c r="F70" s="277">
        <f t="shared" si="19"/>
        <v>183000000</v>
      </c>
      <c r="G70" s="277">
        <v>160000000</v>
      </c>
      <c r="H70" s="277">
        <v>23000000</v>
      </c>
      <c r="I70" s="307">
        <f>SUM(J70:K70)</f>
        <v>0</v>
      </c>
      <c r="J70" s="277"/>
      <c r="K70" s="277"/>
      <c r="L70" s="271">
        <f t="shared" si="24"/>
        <v>0</v>
      </c>
      <c r="M70" s="277">
        <f t="shared" si="25"/>
        <v>183000000</v>
      </c>
      <c r="N70" s="307">
        <f>G70-J70</f>
        <v>160000000</v>
      </c>
      <c r="O70" s="277">
        <f t="shared" si="26"/>
        <v>23000000</v>
      </c>
      <c r="P70" s="277"/>
      <c r="Q70" s="277"/>
      <c r="R70" s="308"/>
    </row>
    <row r="71" spans="1:19" s="144" customFormat="1" ht="16.5">
      <c r="A71" s="142">
        <v>2</v>
      </c>
      <c r="B71" s="269" t="s">
        <v>344</v>
      </c>
      <c r="C71" s="34"/>
      <c r="D71" s="34" t="s">
        <v>388</v>
      </c>
      <c r="E71" s="304"/>
      <c r="F71" s="266">
        <f>F72</f>
        <v>250000000</v>
      </c>
      <c r="G71" s="266">
        <f>G72</f>
        <v>250000000</v>
      </c>
      <c r="H71" s="266">
        <f>H72</f>
        <v>0</v>
      </c>
      <c r="I71" s="266">
        <f>J71+K71</f>
        <v>0</v>
      </c>
      <c r="J71" s="266"/>
      <c r="K71" s="266"/>
      <c r="L71" s="267">
        <f t="shared" si="24"/>
        <v>0</v>
      </c>
      <c r="M71" s="266">
        <f t="shared" si="25"/>
        <v>250000000</v>
      </c>
      <c r="N71" s="303">
        <f>G71-J71</f>
        <v>250000000</v>
      </c>
      <c r="O71" s="266">
        <f>H71-K71</f>
        <v>0</v>
      </c>
      <c r="P71" s="266"/>
      <c r="Q71" s="266"/>
      <c r="R71" s="305"/>
    </row>
    <row r="72" spans="1:19" s="314" customFormat="1" ht="94.5">
      <c r="A72" s="309" t="s">
        <v>274</v>
      </c>
      <c r="B72" s="280" t="s">
        <v>390</v>
      </c>
      <c r="C72" s="34"/>
      <c r="D72" s="34" t="s">
        <v>388</v>
      </c>
      <c r="E72" s="310"/>
      <c r="F72" s="311">
        <f>F73</f>
        <v>250000000</v>
      </c>
      <c r="G72" s="311">
        <f t="shared" ref="G72:M72" si="27">G73</f>
        <v>250000000</v>
      </c>
      <c r="H72" s="311">
        <f t="shared" si="27"/>
        <v>0</v>
      </c>
      <c r="I72" s="281">
        <f>J72+K72</f>
        <v>0</v>
      </c>
      <c r="J72" s="311">
        <f t="shared" si="27"/>
        <v>0</v>
      </c>
      <c r="K72" s="311">
        <f t="shared" si="27"/>
        <v>0</v>
      </c>
      <c r="L72" s="312">
        <f t="shared" si="27"/>
        <v>0</v>
      </c>
      <c r="M72" s="311">
        <f t="shared" si="27"/>
        <v>250000000</v>
      </c>
      <c r="N72" s="311">
        <f>G72-J72</f>
        <v>250000000</v>
      </c>
      <c r="O72" s="281">
        <f>H72-K72</f>
        <v>0</v>
      </c>
      <c r="P72" s="281"/>
      <c r="Q72" s="281"/>
      <c r="R72" s="313"/>
    </row>
    <row r="73" spans="1:19" ht="72">
      <c r="A73" s="274" t="s">
        <v>286</v>
      </c>
      <c r="B73" s="279" t="s">
        <v>391</v>
      </c>
      <c r="C73" s="34" t="s">
        <v>391</v>
      </c>
      <c r="D73" s="34" t="s">
        <v>388</v>
      </c>
      <c r="E73" s="306"/>
      <c r="F73" s="277">
        <f t="shared" ref="F73:F83" si="28">SUM(G73:H73)</f>
        <v>250000000</v>
      </c>
      <c r="G73" s="277">
        <v>250000000</v>
      </c>
      <c r="H73" s="277"/>
      <c r="I73" s="266">
        <f>J73+K73</f>
        <v>0</v>
      </c>
      <c r="J73" s="277"/>
      <c r="K73" s="277"/>
      <c r="L73" s="271">
        <f t="shared" ref="L73:L83" si="29">I73/F73</f>
        <v>0</v>
      </c>
      <c r="M73" s="277">
        <f>SUM(N73:O73)</f>
        <v>250000000</v>
      </c>
      <c r="N73" s="307">
        <f>G73-J73</f>
        <v>250000000</v>
      </c>
      <c r="O73" s="277">
        <f t="shared" si="26"/>
        <v>0</v>
      </c>
      <c r="P73" s="277"/>
      <c r="Q73" s="277"/>
      <c r="R73" s="238" t="s">
        <v>630</v>
      </c>
    </row>
    <row r="74" spans="1:19" s="144" customFormat="1" ht="16.5">
      <c r="A74" s="186">
        <v>3</v>
      </c>
      <c r="B74" s="315" t="s">
        <v>392</v>
      </c>
      <c r="C74" s="34"/>
      <c r="D74" s="34" t="s">
        <v>388</v>
      </c>
      <c r="E74" s="304"/>
      <c r="F74" s="303">
        <f t="shared" ref="F74:L74" si="30">F75+F77</f>
        <v>700000000</v>
      </c>
      <c r="G74" s="303">
        <f t="shared" si="30"/>
        <v>700000000</v>
      </c>
      <c r="H74" s="303">
        <f t="shared" si="30"/>
        <v>0</v>
      </c>
      <c r="I74" s="303">
        <f t="shared" si="30"/>
        <v>0</v>
      </c>
      <c r="J74" s="303">
        <f t="shared" si="30"/>
        <v>0</v>
      </c>
      <c r="K74" s="303">
        <f t="shared" si="30"/>
        <v>0</v>
      </c>
      <c r="L74" s="316">
        <f t="shared" si="30"/>
        <v>0</v>
      </c>
      <c r="M74" s="303">
        <f>N74+O74</f>
        <v>700000000</v>
      </c>
      <c r="N74" s="303">
        <f>N75+N77</f>
        <v>700000000</v>
      </c>
      <c r="O74" s="303">
        <f>O75+O77</f>
        <v>0</v>
      </c>
      <c r="P74" s="303"/>
      <c r="Q74" s="303"/>
      <c r="R74" s="305"/>
    </row>
    <row r="75" spans="1:19" s="314" customFormat="1" ht="75.599999999999994" customHeight="1">
      <c r="A75" s="309" t="s">
        <v>356</v>
      </c>
      <c r="B75" s="317" t="s">
        <v>393</v>
      </c>
      <c r="C75" s="34"/>
      <c r="D75" s="34" t="s">
        <v>388</v>
      </c>
      <c r="E75" s="310"/>
      <c r="F75" s="311">
        <f>G75+H75</f>
        <v>200000000</v>
      </c>
      <c r="G75" s="311">
        <f>G76</f>
        <v>200000000</v>
      </c>
      <c r="H75" s="311">
        <f>H76</f>
        <v>0</v>
      </c>
      <c r="I75" s="311">
        <f>J75+K75</f>
        <v>0</v>
      </c>
      <c r="J75" s="311">
        <f>J76</f>
        <v>0</v>
      </c>
      <c r="K75" s="311">
        <f>K76</f>
        <v>0</v>
      </c>
      <c r="L75" s="271">
        <f>I75/F75</f>
        <v>0</v>
      </c>
      <c r="M75" s="311">
        <f>N75+O75</f>
        <v>200000000</v>
      </c>
      <c r="N75" s="311">
        <f>N76</f>
        <v>200000000</v>
      </c>
      <c r="O75" s="311">
        <f>O76</f>
        <v>0</v>
      </c>
      <c r="P75" s="311"/>
      <c r="Q75" s="311"/>
      <c r="R75" s="313"/>
    </row>
    <row r="76" spans="1:19" ht="29.1" customHeight="1">
      <c r="A76" s="274" t="s">
        <v>286</v>
      </c>
      <c r="B76" s="318" t="s">
        <v>235</v>
      </c>
      <c r="C76" s="34" t="s">
        <v>235</v>
      </c>
      <c r="D76" s="34" t="s">
        <v>388</v>
      </c>
      <c r="E76" s="306"/>
      <c r="F76" s="307">
        <f>G76+H76</f>
        <v>200000000</v>
      </c>
      <c r="G76" s="307">
        <v>200000000</v>
      </c>
      <c r="H76" s="307"/>
      <c r="I76" s="307">
        <f>J76+K76</f>
        <v>0</v>
      </c>
      <c r="J76" s="307"/>
      <c r="K76" s="307"/>
      <c r="L76" s="271">
        <f t="shared" si="29"/>
        <v>0</v>
      </c>
      <c r="M76" s="307">
        <f>N76+O76</f>
        <v>200000000</v>
      </c>
      <c r="N76" s="307">
        <f>G75-J75</f>
        <v>200000000</v>
      </c>
      <c r="O76" s="307">
        <f>H75-K75</f>
        <v>0</v>
      </c>
      <c r="P76" s="307"/>
      <c r="Q76" s="307"/>
      <c r="R76" s="308"/>
    </row>
    <row r="77" spans="1:19" s="314" customFormat="1" ht="51.75" customHeight="1">
      <c r="A77" s="309" t="s">
        <v>360</v>
      </c>
      <c r="B77" s="317" t="s">
        <v>394</v>
      </c>
      <c r="C77" s="34"/>
      <c r="D77" s="34" t="s">
        <v>388</v>
      </c>
      <c r="E77" s="310"/>
      <c r="F77" s="311">
        <f t="shared" si="28"/>
        <v>500000000</v>
      </c>
      <c r="G77" s="311">
        <f>G78+G79</f>
        <v>500000000</v>
      </c>
      <c r="H77" s="311">
        <f>SUM(H78:H79)</f>
        <v>0</v>
      </c>
      <c r="I77" s="311">
        <f t="shared" ref="I77:I83" si="31">SUM(J77:K77)</f>
        <v>0</v>
      </c>
      <c r="J77" s="311">
        <f>SUM(J78:J78)</f>
        <v>0</v>
      </c>
      <c r="K77" s="311">
        <f>SUM(K78:K78)</f>
        <v>0</v>
      </c>
      <c r="L77" s="319">
        <f t="shared" si="29"/>
        <v>0</v>
      </c>
      <c r="M77" s="311">
        <f t="shared" ref="M77:M83" si="32">SUM(N77:O77)</f>
        <v>500000000</v>
      </c>
      <c r="N77" s="311">
        <f t="shared" ref="N77:O83" si="33">G77-J77</f>
        <v>500000000</v>
      </c>
      <c r="O77" s="311">
        <f t="shared" si="33"/>
        <v>0</v>
      </c>
      <c r="P77" s="311"/>
      <c r="Q77" s="311"/>
      <c r="R77" s="320"/>
    </row>
    <row r="78" spans="1:19" ht="24">
      <c r="A78" s="274" t="s">
        <v>286</v>
      </c>
      <c r="B78" s="288" t="s">
        <v>350</v>
      </c>
      <c r="C78" s="34" t="s">
        <v>557</v>
      </c>
      <c r="D78" s="34" t="s">
        <v>388</v>
      </c>
      <c r="E78" s="306"/>
      <c r="F78" s="307">
        <f t="shared" si="28"/>
        <v>250000000</v>
      </c>
      <c r="G78" s="307">
        <v>250000000</v>
      </c>
      <c r="H78" s="307"/>
      <c r="I78" s="307">
        <f t="shared" si="31"/>
        <v>0</v>
      </c>
      <c r="J78" s="307"/>
      <c r="K78" s="307"/>
      <c r="L78" s="271">
        <f t="shared" si="29"/>
        <v>0</v>
      </c>
      <c r="M78" s="307">
        <f t="shared" si="32"/>
        <v>250000000</v>
      </c>
      <c r="N78" s="307">
        <f>G78-J78</f>
        <v>250000000</v>
      </c>
      <c r="O78" s="307">
        <f t="shared" si="33"/>
        <v>0</v>
      </c>
      <c r="P78" s="307"/>
      <c r="Q78" s="307"/>
      <c r="R78" s="238" t="s">
        <v>633</v>
      </c>
    </row>
    <row r="79" spans="1:19" ht="16.5">
      <c r="A79" s="274" t="s">
        <v>286</v>
      </c>
      <c r="B79" s="322" t="s">
        <v>351</v>
      </c>
      <c r="C79" s="34" t="s">
        <v>563</v>
      </c>
      <c r="D79" s="34" t="s">
        <v>388</v>
      </c>
      <c r="E79" s="306"/>
      <c r="F79" s="307">
        <f t="shared" si="28"/>
        <v>250000000</v>
      </c>
      <c r="G79" s="307">
        <v>250000000</v>
      </c>
      <c r="H79" s="307"/>
      <c r="I79" s="307">
        <f t="shared" si="31"/>
        <v>0</v>
      </c>
      <c r="J79" s="307"/>
      <c r="K79" s="307"/>
      <c r="L79" s="271">
        <f t="shared" si="29"/>
        <v>0</v>
      </c>
      <c r="M79" s="307">
        <f t="shared" si="32"/>
        <v>250000000</v>
      </c>
      <c r="N79" s="307">
        <f t="shared" si="33"/>
        <v>250000000</v>
      </c>
      <c r="O79" s="307">
        <f t="shared" si="33"/>
        <v>0</v>
      </c>
      <c r="P79" s="307"/>
      <c r="Q79" s="307"/>
      <c r="R79" s="321"/>
    </row>
    <row r="80" spans="1:19" s="144" customFormat="1" ht="78.75">
      <c r="A80" s="142">
        <v>4</v>
      </c>
      <c r="B80" s="323" t="s">
        <v>395</v>
      </c>
      <c r="C80" s="34"/>
      <c r="D80" s="34" t="s">
        <v>388</v>
      </c>
      <c r="E80" s="304"/>
      <c r="F80" s="303">
        <f>F81</f>
        <v>200000000</v>
      </c>
      <c r="G80" s="303">
        <f>G81</f>
        <v>200000000</v>
      </c>
      <c r="H80" s="303">
        <f>SUM(H81:H81)</f>
        <v>0</v>
      </c>
      <c r="I80" s="303">
        <f t="shared" si="31"/>
        <v>0</v>
      </c>
      <c r="J80" s="303">
        <f>SUM(J81:J81)</f>
        <v>0</v>
      </c>
      <c r="K80" s="303">
        <f>SUM(K81:K81)</f>
        <v>0</v>
      </c>
      <c r="L80" s="267">
        <f>I80/F80</f>
        <v>0</v>
      </c>
      <c r="M80" s="303">
        <f t="shared" si="32"/>
        <v>200000000</v>
      </c>
      <c r="N80" s="303">
        <f>G80-J80</f>
        <v>200000000</v>
      </c>
      <c r="O80" s="303">
        <f t="shared" si="33"/>
        <v>0</v>
      </c>
      <c r="P80" s="303"/>
      <c r="Q80" s="303"/>
      <c r="R80" s="305"/>
    </row>
    <row r="81" spans="1:18" ht="292.5">
      <c r="A81" s="274" t="s">
        <v>286</v>
      </c>
      <c r="B81" s="324" t="s">
        <v>235</v>
      </c>
      <c r="C81" s="34" t="s">
        <v>235</v>
      </c>
      <c r="D81" s="34" t="s">
        <v>388</v>
      </c>
      <c r="E81" s="306"/>
      <c r="F81" s="307">
        <f>G81+H81</f>
        <v>200000000</v>
      </c>
      <c r="G81" s="307">
        <v>200000000</v>
      </c>
      <c r="H81" s="307"/>
      <c r="I81" s="307">
        <f t="shared" si="31"/>
        <v>0</v>
      </c>
      <c r="J81" s="307"/>
      <c r="K81" s="307"/>
      <c r="L81" s="271">
        <f>I81/F81</f>
        <v>0</v>
      </c>
      <c r="M81" s="307">
        <f t="shared" si="32"/>
        <v>200000000</v>
      </c>
      <c r="N81" s="307">
        <f>G81-J81</f>
        <v>200000000</v>
      </c>
      <c r="O81" s="307">
        <f t="shared" si="33"/>
        <v>0</v>
      </c>
      <c r="P81" s="307"/>
      <c r="Q81" s="307"/>
      <c r="R81" s="521" t="s">
        <v>643</v>
      </c>
    </row>
    <row r="82" spans="1:18" ht="159.75" customHeight="1">
      <c r="A82" s="186">
        <v>5</v>
      </c>
      <c r="B82" s="315" t="s">
        <v>396</v>
      </c>
      <c r="C82" s="34"/>
      <c r="D82" s="34" t="s">
        <v>388</v>
      </c>
      <c r="E82" s="304"/>
      <c r="F82" s="303">
        <f>SUM(G82:H82)</f>
        <v>80000000</v>
      </c>
      <c r="G82" s="303">
        <f>SUM(G83:G83)</f>
        <v>80000000</v>
      </c>
      <c r="H82" s="303">
        <f>SUM(H83:H83)</f>
        <v>0</v>
      </c>
      <c r="I82" s="303">
        <f t="shared" si="31"/>
        <v>1381140</v>
      </c>
      <c r="J82" s="303">
        <f>SUM(J83:J83)</f>
        <v>1381140</v>
      </c>
      <c r="K82" s="303">
        <f>SUM(K83:K83)</f>
        <v>0</v>
      </c>
      <c r="L82" s="267">
        <f>I82/F82</f>
        <v>1.7264249999999998E-2</v>
      </c>
      <c r="M82" s="303">
        <f t="shared" si="32"/>
        <v>78618860</v>
      </c>
      <c r="N82" s="303">
        <f>G82-J82</f>
        <v>78618860</v>
      </c>
      <c r="O82" s="303">
        <f t="shared" si="33"/>
        <v>0</v>
      </c>
      <c r="P82" s="303"/>
      <c r="Q82" s="303"/>
      <c r="R82" s="305"/>
    </row>
    <row r="83" spans="1:18" ht="33.75">
      <c r="A83" s="274" t="s">
        <v>286</v>
      </c>
      <c r="B83" s="325" t="s">
        <v>235</v>
      </c>
      <c r="C83" s="34" t="s">
        <v>235</v>
      </c>
      <c r="D83" s="34" t="s">
        <v>388</v>
      </c>
      <c r="E83" s="306"/>
      <c r="F83" s="307">
        <f t="shared" si="28"/>
        <v>80000000</v>
      </c>
      <c r="G83" s="307">
        <v>80000000</v>
      </c>
      <c r="H83" s="307"/>
      <c r="I83" s="307">
        <f t="shared" si="31"/>
        <v>1381140</v>
      </c>
      <c r="J83" s="307">
        <v>1381140</v>
      </c>
      <c r="K83" s="307"/>
      <c r="L83" s="271">
        <f t="shared" si="29"/>
        <v>1.7264249999999998E-2</v>
      </c>
      <c r="M83" s="307">
        <f t="shared" si="32"/>
        <v>78618860</v>
      </c>
      <c r="N83" s="307">
        <f>G83-J83</f>
        <v>78618860</v>
      </c>
      <c r="O83" s="307">
        <f t="shared" si="33"/>
        <v>0</v>
      </c>
      <c r="P83" s="307"/>
      <c r="Q83" s="307"/>
      <c r="R83" s="521" t="s">
        <v>642</v>
      </c>
    </row>
  </sheetData>
  <autoFilter ref="A8:R83" xr:uid="{00000000-0009-0000-0000-00000B000000}"/>
  <mergeCells count="18">
    <mergeCell ref="Q6:Q7"/>
    <mergeCell ref="O1:R1"/>
    <mergeCell ref="L6:L7"/>
    <mergeCell ref="M6:M7"/>
    <mergeCell ref="N6:O6"/>
    <mergeCell ref="R6:R7"/>
    <mergeCell ref="A2:R2"/>
    <mergeCell ref="A3:R3"/>
    <mergeCell ref="A6:A7"/>
    <mergeCell ref="B6:B7"/>
    <mergeCell ref="D6:D7"/>
    <mergeCell ref="E6:E7"/>
    <mergeCell ref="F6:F7"/>
    <mergeCell ref="G6:H6"/>
    <mergeCell ref="I6:I7"/>
    <mergeCell ref="J6:K6"/>
    <mergeCell ref="C6:C7"/>
    <mergeCell ref="P6:P7"/>
  </mergeCells>
  <printOptions horizontalCentered="1"/>
  <pageMargins left="0" right="0" top="0.39370078740157483" bottom="0.19685039370078741" header="0.31496062992125984" footer="0.31496062992125984"/>
  <pageSetup paperSize="9" scale="60" fitToHeight="2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1B0092FDC0654A8FA7FDA17DC04488" ma:contentTypeVersion="4" ma:contentTypeDescription="Create a new document." ma:contentTypeScope="" ma:versionID="f1c4bdd29a68d18a55699267790e7e6b">
  <xsd:schema xmlns:xsd="http://www.w3.org/2001/XMLSchema" xmlns:xs="http://www.w3.org/2001/XMLSchema" xmlns:p="http://schemas.microsoft.com/office/2006/metadata/properties" xmlns:ns2="d59a7d9b-b8ab-4fd8-8747-a792ee11e21d" targetNamespace="http://schemas.microsoft.com/office/2006/metadata/properties" ma:root="true" ma:fieldsID="316d82d1dd74aaba8751f9303f746114" ns2:_="">
    <xsd:import namespace="d59a7d9b-b8ab-4fd8-8747-a792ee11e21d"/>
    <xsd:element name="properties">
      <xsd:complexType>
        <xsd:sequence>
          <xsd:element name="documentManagement">
            <xsd:complexType>
              <xsd:all>
                <xsd:element ref="ns2:NoiDung" minOccurs="0"/>
                <xsd:element ref="ns2:NgayBatDau" minOccurs="0"/>
                <xsd:element ref="ns2:NgayKetThuc" minOccurs="0"/>
                <xsd:element ref="ns2:TenVanBa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9a7d9b-b8ab-4fd8-8747-a792ee11e21d" elementFormDefault="qualified">
    <xsd:import namespace="http://schemas.microsoft.com/office/2006/documentManagement/types"/>
    <xsd:import namespace="http://schemas.microsoft.com/office/infopath/2007/PartnerControls"/>
    <xsd:element name="NoiDung" ma:index="8" nillable="true" ma:displayName="NoiDung" ma:internalName="NoiDung">
      <xsd:simpleType>
        <xsd:restriction base="dms:Note">
          <xsd:maxLength value="255"/>
        </xsd:restriction>
      </xsd:simpleType>
    </xsd:element>
    <xsd:element name="NgayBatDau" ma:index="9" nillable="true" ma:displayName="NgayBatDau" ma:format="DateOnly" ma:internalName="NgayBatDau">
      <xsd:simpleType>
        <xsd:restriction base="dms:DateTime"/>
      </xsd:simpleType>
    </xsd:element>
    <xsd:element name="NgayKetThuc" ma:index="10" nillable="true" ma:displayName="NgayKetThuc" ma:format="DateOnly" ma:internalName="NgayKetThuc">
      <xsd:simpleType>
        <xsd:restriction base="dms:DateTime"/>
      </xsd:simpleType>
    </xsd:element>
    <xsd:element name="TenVanBan" ma:index="11" nillable="true" ma:displayName="TenVanBan" ma:internalName="TenVanBa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gayKetThuc xmlns="d59a7d9b-b8ab-4fd8-8747-a792ee11e21d" xsi:nil="true"/>
    <NoiDung xmlns="d59a7d9b-b8ab-4fd8-8747-a792ee11e21d" xsi:nil="true"/>
    <TenVanBan xmlns="d59a7d9b-b8ab-4fd8-8747-a792ee11e21d" xsi:nil="true"/>
    <NgayBatDau xmlns="d59a7d9b-b8ab-4fd8-8747-a792ee11e21d" xsi:nil="true"/>
  </documentManagement>
</p:properties>
</file>

<file path=customXml/itemProps1.xml><?xml version="1.0" encoding="utf-8"?>
<ds:datastoreItem xmlns:ds="http://schemas.openxmlformats.org/officeDocument/2006/customXml" ds:itemID="{D4B6930E-7DB1-422B-A596-B5828ED99AEA}"/>
</file>

<file path=customXml/itemProps2.xml><?xml version="1.0" encoding="utf-8"?>
<ds:datastoreItem xmlns:ds="http://schemas.openxmlformats.org/officeDocument/2006/customXml" ds:itemID="{68D82DD5-A925-4256-A543-8D30A505B06C}"/>
</file>

<file path=customXml/itemProps3.xml><?xml version="1.0" encoding="utf-8"?>
<ds:datastoreItem xmlns:ds="http://schemas.openxmlformats.org/officeDocument/2006/customXml" ds:itemID="{37E59A22-2CE6-4318-8D21-0165CE4251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21</vt:i4>
      </vt:variant>
    </vt:vector>
  </HeadingPairs>
  <TitlesOfParts>
    <vt:vector size="33" baseType="lpstr">
      <vt:lpstr>Cong khai (1)</vt:lpstr>
      <vt:lpstr>Cong khai (2).</vt:lpstr>
      <vt:lpstr>TH (bieu 03)</vt:lpstr>
      <vt:lpstr>NS.TP (30%)</vt:lpstr>
      <vt:lpstr>NS.TP (SDĐ)</vt:lpstr>
      <vt:lpstr>NS tỉnh (70%)</vt:lpstr>
      <vt:lpstr>CTMTQG (ĐT)</vt:lpstr>
      <vt:lpstr>KH ĐTC năm 2025 TP</vt:lpstr>
      <vt:lpstr>KH năm 2025 tỉnh</vt:lpstr>
      <vt:lpstr>Von SN (chi TX)</vt:lpstr>
      <vt:lpstr>Vốn SN MTQG 2023 kéo dài </vt:lpstr>
      <vt:lpstr>Vốn SN MTQG 2024</vt:lpstr>
      <vt:lpstr>'Cong khai (1)'!Print_Area</vt:lpstr>
      <vt:lpstr>'Cong khai (2).'!Print_Area</vt:lpstr>
      <vt:lpstr>'CTMTQG (ĐT)'!Print_Area</vt:lpstr>
      <vt:lpstr>'KH ĐTC năm 2025 TP'!Print_Area</vt:lpstr>
      <vt:lpstr>'NS tỉnh (70%)'!Print_Area</vt:lpstr>
      <vt:lpstr>'NS.TP (30%)'!Print_Area</vt:lpstr>
      <vt:lpstr>'NS.TP (SDĐ)'!Print_Area</vt:lpstr>
      <vt:lpstr>'TH (bieu 03)'!Print_Area</vt:lpstr>
      <vt:lpstr>'Von SN (chi TX)'!Print_Area</vt:lpstr>
      <vt:lpstr>'Vốn SN MTQG 2023 kéo dài '!Print_Area</vt:lpstr>
      <vt:lpstr>'Vốn SN MTQG 2024'!Print_Area</vt:lpstr>
      <vt:lpstr>'Cong khai (1)'!Print_Titles</vt:lpstr>
      <vt:lpstr>'Cong khai (2).'!Print_Titles</vt:lpstr>
      <vt:lpstr>'CTMTQG (ĐT)'!Print_Titles</vt:lpstr>
      <vt:lpstr>'NS tỉnh (70%)'!Print_Titles</vt:lpstr>
      <vt:lpstr>'NS.TP (30%)'!Print_Titles</vt:lpstr>
      <vt:lpstr>'NS.TP (SDĐ)'!Print_Titles</vt:lpstr>
      <vt:lpstr>'TH (bieu 03)'!Print_Titles</vt:lpstr>
      <vt:lpstr>'Von SN (chi TX)'!Print_Titles</vt:lpstr>
      <vt:lpstr>'Vốn SN MTQG 2023 kéo dài '!Print_Titles</vt:lpstr>
      <vt:lpstr>'Vốn SN MTQG 2024'!Print_Titles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2024-11-28T03:23:48Z</cp:lastPrinted>
  <dcterms:created xsi:type="dcterms:W3CDTF">2011-09-23T07:23:18Z</dcterms:created>
  <dcterms:modified xsi:type="dcterms:W3CDTF">2024-11-28T03:24:18Z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0x010100ED1B0092FDC0654A8FA7FDA17DC04488</vt:lpwstr>
  </property>
</Properties>
</file>